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3" r:id="rId12"/>
  </sheets>
  <definedNames>
    <definedName name="_xlnm.Print_Area" localSheetId="6">Bonds!$A:$R</definedName>
    <definedName name="_xlnm.Print_Area" localSheetId="11">CorporateActions!$A$6:$H$90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<sst xmlns="http://schemas.openxmlformats.org/spreadsheetml/2006/main" count="2073" uniqueCount="592">
  <si>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</si>
  <si>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</si>
  <si>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</si>
  <si>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</si>
  <si>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</si>
  <si>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</si>
  <si>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</si>
  <si>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</si>
  <si>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</si>
  <si>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</si>
  <si>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</si>
  <si>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</si>
  <si>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</si>
  <si>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</si>
  <si>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</si>
  <si>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</si>
  <si>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</si>
  <si>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</si>
  <si>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</si>
  <si>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</si>
  <si>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</si>
  <si>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</si>
  <si>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</si>
  <si>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</si>
  <si>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</si>
  <si>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</si>
  <si>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</si>
  <si>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</si>
  <si>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</si>
  <si>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</si>
  <si>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</si>
  <si>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</si>
  <si>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</si>
  <si>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</si>
  <si>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</si>
  <si>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</si>
  <si>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</si>
  <si>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</si>
  <si>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</si>
  <si>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</si>
  <si>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</si>
  <si>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</si>
  <si>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</si>
  <si>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</si>
  <si>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</si>
  <si>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</si>
  <si>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</si>
  <si>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</si>
  <si>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</si>
  <si>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</si>
  <si>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</si>
  <si>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</si>
  <si>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</si>
  <si>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</si>
  <si>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</si>
  <si>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</si>
  <si>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</si>
  <si>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</si>
  <si>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</si>
  <si>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</si>
  <si>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</si>
  <si>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</si>
  <si>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</si>
  <si>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</si>
  <si>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</si>
  <si>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</si>
  <si>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</si>
  <si>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OPTE</t>
  </si>
  <si>
    <t>HROPTERA0001</t>
  </si>
  <si>
    <t>OT-OPTIMA TELEKOM d.d.</t>
  </si>
  <si>
    <t>RO</t>
  </si>
  <si>
    <t>GRNL</t>
  </si>
  <si>
    <t>HRGRNLRA0006</t>
  </si>
  <si>
    <t>Granolio d.d.</t>
  </si>
  <si>
    <t>KRAS</t>
  </si>
  <si>
    <t>HRKRASRA0008</t>
  </si>
  <si>
    <t>KRAS d.d.</t>
  </si>
  <si>
    <t>RR</t>
  </si>
  <si>
    <t>ZPKL</t>
  </si>
  <si>
    <t>HRZPKLRA0008</t>
  </si>
  <si>
    <t>ZAGREBAC.PEKARNE KLARA dd</t>
  </si>
  <si>
    <t>HTCP</t>
  </si>
  <si>
    <t>HRHTCPRA0002</t>
  </si>
  <si>
    <t>HOTELI TUCEPI, d.d.</t>
  </si>
  <si>
    <t>SNBA</t>
  </si>
  <si>
    <t>HRSNBARA0003</t>
  </si>
  <si>
    <t>SLATINSKA BANKA d.d.</t>
  </si>
  <si>
    <t>PTKM</t>
  </si>
  <si>
    <t>HRPTKMRA0005</t>
  </si>
  <si>
    <t>PETROKEMIJA, d.d.</t>
  </si>
  <si>
    <t>HHLD</t>
  </si>
  <si>
    <t>HRHHLDRA0009</t>
  </si>
  <si>
    <t>HOTELI HALUDOVO MALINSKA d</t>
  </si>
  <si>
    <t>KABA</t>
  </si>
  <si>
    <t>HRKABARA0006</t>
  </si>
  <si>
    <t>KARLOVACKA BANKA d.d.</t>
  </si>
  <si>
    <t>THNK</t>
  </si>
  <si>
    <t>HRTHNKRA0004</t>
  </si>
  <si>
    <t>TEHNIKA d.d.</t>
  </si>
  <si>
    <t>Top 10 declines</t>
  </si>
  <si>
    <t>RIZO</t>
  </si>
  <si>
    <t>HRRIZORA0007</t>
  </si>
  <si>
    <t>RIZ-ODASILJACI dd u stecaj</t>
  </si>
  <si>
    <t>ULJN</t>
  </si>
  <si>
    <t>HRULJNRA0008</t>
  </si>
  <si>
    <t>ULJANIK, d. d. u stecaju</t>
  </si>
  <si>
    <t>ULPL</t>
  </si>
  <si>
    <t>HRULPLRA0002</t>
  </si>
  <si>
    <t>ALPHA ADRIATIC d.d.</t>
  </si>
  <si>
    <t>3MAJ</t>
  </si>
  <si>
    <t>HR3MAJRA0002</t>
  </si>
  <si>
    <t>3. MAJ Brodogradiliste dd</t>
  </si>
  <si>
    <t>DDJH</t>
  </si>
  <si>
    <t>HRDDJHRA0007</t>
  </si>
  <si>
    <t>DURO DAKOVIC GRUPA d.d.</t>
  </si>
  <si>
    <t>HJDR</t>
  </si>
  <si>
    <t>HRHJDRRA0001</t>
  </si>
  <si>
    <t>HOTELI JADRAN d.d.</t>
  </si>
  <si>
    <t>JDTC</t>
  </si>
  <si>
    <t>HRJDTCRA0004</t>
  </si>
  <si>
    <t>JADRAN d.d.</t>
  </si>
  <si>
    <t>IPKK</t>
  </si>
  <si>
    <t>HRIPKKRA0000</t>
  </si>
  <si>
    <t>TERMES GRUPA d.d.</t>
  </si>
  <si>
    <t>VIRO</t>
  </si>
  <si>
    <t>HRVIRORA0001</t>
  </si>
  <si>
    <t>VIRO TVORNICA SECERA d.d.</t>
  </si>
  <si>
    <t>HZVG</t>
  </si>
  <si>
    <t>HRHZVGRA0002</t>
  </si>
  <si>
    <t>HOTELI ZIVOGOSCE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</si>
  <si>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</si>
  <si>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</si>
  <si>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</si>
  <si>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</si>
  <si>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</si>
  <si>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</si>
  <si>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</si>
  <si>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</si>
  <si>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</si>
  <si>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</si>
  <si>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</si>
  <si>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</si>
  <si>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</si>
  <si>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</si>
  <si>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</si>
  <si>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</si>
  <si>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</si>
  <si>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ATGR</t>
  </si>
  <si>
    <t>HRATGRRA0003</t>
  </si>
  <si>
    <t>ATLANTIC GRUPA d.d.</t>
  </si>
  <si>
    <t>ARNT</t>
  </si>
  <si>
    <t>HRARNTRA0004</t>
  </si>
  <si>
    <t>Arena Hospitality Group dd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</si>
  <si>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</si>
  <si>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</si>
  <si>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</si>
  <si>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</si>
  <si>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</si>
  <si>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</si>
  <si>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</si>
  <si>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</si>
  <si>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</si>
  <si>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</si>
  <si>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</si>
  <si>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</si>
  <si>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</si>
  <si>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</si>
  <si>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</si>
  <si>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</si>
  <si>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</si>
  <si>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</si>
  <si>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</si>
  <si>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</si>
  <si>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</si>
  <si>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</si>
  <si>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</si>
  <si>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</si>
  <si>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</si>
  <si>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</si>
  <si>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</si>
  <si>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</si>
  <si>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</si>
  <si>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</si>
  <si>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</si>
  <si>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</si>
  <si>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</si>
  <si>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</si>
  <si>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</si>
  <si>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</si>
  <si>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</si>
  <si>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</si>
  <si>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</si>
  <si>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</si>
  <si>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</si>
  <si>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</si>
  <si>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BRNK</t>
  </si>
  <si>
    <t>HRBRNKRA0002</t>
  </si>
  <si>
    <t>BRIONKA d. 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</si>
  <si>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</si>
  <si>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</si>
  <si>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</si>
  <si>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</si>
  <si>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</si>
  <si>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</si>
  <si>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</si>
  <si>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</si>
  <si>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</si>
  <si>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</si>
  <si>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</si>
  <si>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</si>
  <si>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</si>
  <si>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</si>
  <si>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</si>
  <si>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</si>
  <si>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</si>
  <si>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</si>
  <si>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</si>
  <si>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</si>
  <si>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</si>
  <si>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</si>
  <si>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</si>
  <si>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</si>
  <si>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</si>
  <si>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</si>
  <si>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</si>
  <si>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</si>
  <si>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</si>
  <si>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HMAM</t>
  </si>
  <si>
    <t>HRHMAMRA0004</t>
  </si>
  <si>
    <t>HOTELI MAKARSKA d.d.</t>
  </si>
  <si>
    <t>AUCT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</si>
  <si>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</si>
  <si>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</si>
  <si>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</si>
  <si>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</si>
  <si>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</si>
  <si>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</si>
  <si>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</si>
  <si>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</si>
  <si>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</si>
  <si>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</si>
  <si>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</si>
  <si>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</si>
  <si>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</si>
  <si>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</si>
  <si>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</si>
  <si>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</si>
  <si>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</si>
  <si>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</si>
  <si>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</si>
  <si>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</si>
  <si>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</si>
  <si>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</si>
  <si>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</si>
  <si>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</si>
  <si>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</si>
  <si>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</si>
  <si>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</si>
  <si>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</si>
  <si>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</si>
  <si>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</si>
  <si>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</si>
  <si>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</si>
  <si>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</si>
  <si>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</si>
  <si>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</si>
  <si>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</si>
  <si>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</si>
  <si>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</si>
  <si>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</si>
  <si>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</si>
  <si>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</si>
  <si>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</si>
  <si>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</si>
  <si>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</si>
  <si>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</si>
  <si>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</si>
  <si>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</si>
  <si>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</si>
  <si>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</si>
  <si>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</si>
  <si>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</si>
  <si>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</si>
  <si>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</si>
  <si>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</si>
  <si>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</si>
  <si>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</si>
  <si>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</si>
  <si>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</si>
  <si>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</si>
  <si>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</si>
  <si>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</si>
  <si>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</si>
  <si>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</si>
  <si>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</si>
  <si>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</si>
  <si>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</si>
  <si>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</si>
  <si>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</si>
  <si>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</si>
  <si>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</si>
  <si>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</si>
  <si>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</si>
  <si>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</si>
  <si>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</si>
  <si>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</si>
  <si>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</si>
  <si>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</si>
  <si>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</si>
  <si>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</si>
  <si>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</si>
  <si>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</si>
  <si>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</si>
  <si>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</si>
  <si>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</si>
  <si>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</si>
  <si>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</si>
  <si>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</si>
  <si>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</si>
  <si>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</si>
  <si>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</si>
  <si>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</si>
  <si>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</si>
  <si>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</si>
  <si>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</si>
  <si>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</si>
  <si>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</si>
  <si>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</si>
  <si>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</si>
  <si>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</si>
  <si>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</si>
  <si>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</si>
  <si>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</si>
  <si>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MRUL</t>
  </si>
  <si>
    <t>HRMRULRA0009</t>
  </si>
  <si>
    <t>Meritus ulaganja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</si>
  <si>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</si>
  <si>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</si>
  <si>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</si>
  <si>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</si>
  <si>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</si>
  <si>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</si>
  <si>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</si>
  <si>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</si>
  <si>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</si>
  <si>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</si>
  <si>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</si>
  <si>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</si>
  <si>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</si>
  <si>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</si>
  <si>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</si>
  <si>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</si>
  <si>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</si>
  <si>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</si>
  <si>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PUNT</t>
  </si>
  <si>
    <t>HRPUNTRA0002</t>
  </si>
  <si>
    <t>POUNJE,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</si>
  <si>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</si>
  <si>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</si>
  <si>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</si>
  <si>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</si>
  <si>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</si>
  <si>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</si>
  <si>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</si>
  <si>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</si>
  <si>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</si>
  <si>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</si>
  <si>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</si>
  <si>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</si>
  <si>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SPVA</t>
  </si>
  <si>
    <t>HRSPVARA0007</t>
  </si>
  <si>
    <t>SPACVA d.d.</t>
  </si>
  <si>
    <t>SUKC</t>
  </si>
  <si>
    <t>HRSUKCRA0001</t>
  </si>
  <si>
    <t>SUNCE KONCERN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</si>
  <si>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</si>
  <si>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</si>
  <si>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</si>
  <si>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</si>
  <si>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</si>
  <si>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</si>
  <si>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</si>
  <si>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</si>
  <si>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</si>
  <si>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</si>
  <si>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</si>
  <si>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</si>
  <si>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</si>
  <si>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</si>
  <si>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</si>
  <si>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</si>
  <si>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</si>
  <si>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</si>
  <si>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</si>
  <si>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</si>
  <si>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</si>
  <si>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</si>
  <si>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</si>
  <si>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</si>
  <si>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</si>
  <si>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</si>
  <si>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</si>
  <si>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</si>
  <si>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</si>
  <si>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</si>
  <si>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</si>
  <si>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</si>
  <si>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</si>
  <si>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</si>
  <si>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</si>
  <si>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</si>
  <si>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</si>
  <si>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</si>
  <si>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</si>
  <si>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</si>
  <si>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</si>
  <si>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</si>
  <si>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</si>
  <si>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</si>
  <si>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</si>
  <si>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</si>
  <si>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</si>
  <si>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</si>
  <si>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</si>
  <si>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</si>
  <si>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</si>
  <si>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</si>
  <si>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</si>
  <si>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</si>
  <si>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</si>
  <si>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</si>
  <si>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</si>
  <si>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</si>
  <si>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</si>
  <si>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</si>
  <si>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</si>
  <si>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</si>
  <si>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</si>
  <si>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</si>
  <si>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</si>
  <si>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</si>
  <si>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</si>
  <si>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</si>
  <si>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</si>
  <si>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</si>
  <si>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</si>
  <si>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</si>
  <si>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</si>
  <si>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</si>
  <si>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</si>
  <si>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</si>
  <si>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</si>
  <si>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</si>
  <si>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</si>
  <si>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</si>
  <si>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HF197</t>
  </si>
  <si>
    <t>HRRHMFD197A5</t>
  </si>
  <si>
    <t>Name</t>
  </si>
  <si>
    <t>NAV</t>
  </si>
  <si>
    <t>NAV date</t>
  </si>
  <si>
    <t>Equity</t>
  </si>
  <si>
    <t>Reference price</t>
  </si>
  <si>
    <t>3RIB3</t>
  </si>
  <si>
    <t>HRRIBAO22BE0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</si>
  <si>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</si>
  <si>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</si>
  <si>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</si>
  <si>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</si>
  <si>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</si>
  <si>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</si>
  <si>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</si>
  <si>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</si>
  <si>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</si>
  <si>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</si>
  <si>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</si>
  <si>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</si>
  <si>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2019-01-01 - 2019-12-31</t>
  </si>
  <si>
    <t>New listings - equties</t>
  </si>
  <si>
    <t>Listing date</t>
  </si>
  <si>
    <t>Number of  shares</t>
  </si>
  <si>
    <t>-</t>
  </si>
  <si>
    <t>2</t>
  </si>
  <si>
    <t>DLPR</t>
  </si>
  <si>
    <t>HRDLPRRA0007</t>
  </si>
  <si>
    <t>PROFESSIO ENERGIA d.d.</t>
  </si>
  <si>
    <t>100 HRK</t>
  </si>
  <si>
    <t>New listings - bonds</t>
  </si>
  <si>
    <t>Number of  bonds</t>
  </si>
  <si>
    <t>Ministarstvo financija Republike Hrvatske</t>
  </si>
  <si>
    <t>1 EUR</t>
  </si>
  <si>
    <t>1 HRK</t>
  </si>
  <si>
    <t>3</t>
  </si>
  <si>
    <t>4</t>
  </si>
  <si>
    <t>3JDG2</t>
  </si>
  <si>
    <t>HRJDGLO24XA2</t>
  </si>
  <si>
    <t>JADRAN – GALENSKI LABORATORIJ d.d.</t>
  </si>
  <si>
    <t>Change of market segment</t>
  </si>
  <si>
    <t>From market</t>
  </si>
  <si>
    <t>To market</t>
  </si>
  <si>
    <t>Valamar Riviera dioničko društvo za turizam</t>
  </si>
  <si>
    <t>ULJANIK, d. d. u stečaju</t>
  </si>
  <si>
    <t>Delistings - equities</t>
  </si>
  <si>
    <t>Last trading date</t>
  </si>
  <si>
    <t>1</t>
  </si>
  <si>
    <t>DUPM</t>
  </si>
  <si>
    <t>HRDUPMRA0001</t>
  </si>
  <si>
    <t>DUBROVAČKO PRIMORJE d.d.</t>
  </si>
  <si>
    <t>300 HRK</t>
  </si>
  <si>
    <t>HUP-ZAGREB dioničko društvo</t>
  </si>
  <si>
    <t>580 HRK</t>
  </si>
  <si>
    <t>DALS</t>
  </si>
  <si>
    <t>HRDALSRA0003</t>
  </si>
  <si>
    <t>DALMA d.d.</t>
  </si>
  <si>
    <t>370 HRK</t>
  </si>
  <si>
    <t>IMUNOLOŠKI ZAVOD d.d.</t>
  </si>
  <si>
    <t>380 HRK</t>
  </si>
  <si>
    <t>5</t>
  </si>
  <si>
    <t>JDRF</t>
  </si>
  <si>
    <t>HRJDRFRA0003</t>
  </si>
  <si>
    <t>JADRAN FILM d.d.</t>
  </si>
  <si>
    <t>100 DEM</t>
  </si>
  <si>
    <t>6</t>
  </si>
  <si>
    <t>TNKC</t>
  </si>
  <si>
    <t>HRTNKCRA0009</t>
  </si>
  <si>
    <t>TANKERKOMERC d.d.</t>
  </si>
  <si>
    <t>1.880 HRK</t>
  </si>
  <si>
    <t>7</t>
  </si>
  <si>
    <t>8</t>
  </si>
  <si>
    <t>MIV</t>
  </si>
  <si>
    <t>HRMIV0RA0005</t>
  </si>
  <si>
    <t>METALSKA INDUSTRIJA VARAŽDIN d.d.</t>
  </si>
  <si>
    <t>3.700 HRK</t>
  </si>
  <si>
    <t>9</t>
  </si>
  <si>
    <t>Quaestus Nekretnine d.d.</t>
  </si>
  <si>
    <t>10</t>
  </si>
  <si>
    <t>30 HRK</t>
  </si>
  <si>
    <t>11</t>
  </si>
  <si>
    <t>10 HRK</t>
  </si>
  <si>
    <t>12</t>
  </si>
  <si>
    <t>PUNT2</t>
  </si>
  <si>
    <t>HRPUNTPA0004</t>
  </si>
  <si>
    <t>13</t>
  </si>
  <si>
    <t>14</t>
  </si>
  <si>
    <t>RIZ-ODAŠILJAČI d.d.</t>
  </si>
  <si>
    <t>200 HRK</t>
  </si>
  <si>
    <t>15</t>
  </si>
  <si>
    <t>EXCELSA NEKRETNINE d.d.</t>
  </si>
  <si>
    <t>Delistings - bonds</t>
  </si>
  <si>
    <t>5,11 EUR</t>
  </si>
  <si>
    <t>HP - Hrvatska pošta d.d.</t>
  </si>
  <si>
    <t>Listing of additional issues - equities</t>
  </si>
  <si>
    <t>Number of additional shares</t>
  </si>
  <si>
    <t>KRAŠ prehrambena industrija d.d.</t>
  </si>
  <si>
    <t>400 HRK</t>
  </si>
  <si>
    <t>PETROKEMIJA, d.d. tvornica gnojiva</t>
  </si>
  <si>
    <t>BADEL 1862 dioničko društvo</t>
  </si>
  <si>
    <t>IMPERIAL RIVIERA d.d.</t>
  </si>
  <si>
    <t>VARTEKS varaždinska tekstilna industrija d. d.</t>
  </si>
  <si>
    <t>Listing of additional issues - bonds</t>
  </si>
  <si>
    <t>Number of additional bonds</t>
  </si>
  <si>
    <t>Capital Increases</t>
  </si>
  <si>
    <t>Share Capital</t>
  </si>
  <si>
    <t>ULJANIK PLOVIDBA d. d.</t>
  </si>
  <si>
    <t>239.721.200 HRK</t>
  </si>
  <si>
    <t>Hrvatski Telekom d.d.</t>
  </si>
  <si>
    <t>10.244.977.390 HRK</t>
  </si>
  <si>
    <t>PUNT, PUNT2</t>
  </si>
  <si>
    <t>HRPUNTRA0002, HRPUNTPA0004</t>
  </si>
  <si>
    <t>26.915.610 HRK</t>
  </si>
  <si>
    <t>826.668.557,32 HRK</t>
  </si>
  <si>
    <t>Capital Decreases</t>
  </si>
  <si>
    <t>SZAIF d. d.</t>
  </si>
  <si>
    <t>60.928.360 HRK</t>
  </si>
  <si>
    <t xml:space="preserve"> Change of Nominal Value</t>
  </si>
  <si>
    <t>Nominal  Value</t>
  </si>
  <si>
    <t>Before</t>
  </si>
  <si>
    <t>After</t>
  </si>
  <si>
    <t>HOTELI MAKARSKA, dioničko društvo</t>
  </si>
  <si>
    <t>BADEL 1862 d.d.</t>
  </si>
  <si>
    <t xml:space="preserve"> Change of Nominal Amount</t>
  </si>
  <si>
    <t>Nominal  Amount</t>
  </si>
  <si>
    <t>JADRAN - GALENSKI LABORATORIJ d.d.</t>
  </si>
  <si>
    <t>46.764.260 HRK</t>
  </si>
  <si>
    <t>Change of Nominal Value and Capital Increases</t>
  </si>
  <si>
    <t xml:space="preserve"> Change of Nominal Value and Capital Decreases</t>
  </si>
  <si>
    <t>JADROPLOV d.d. </t>
  </si>
  <si>
    <t>50 HRK</t>
  </si>
  <si>
    <t>Change of number of outstanding shares by share buyback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</si>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</sst>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8.5"/>
      <color rgb="FF000000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6">
    <xf numFmtId="0" fontId="0" fillId="0" borderId="0"/>
    <xf numFmtId="0" fontId="11" fillId="2" borderId="0"/>
    <xf numFmtId="0" fontId="11" fillId="2" borderId="0"/>
    <xf numFmtId="43" fontId="1" fillId="2" borderId="0" applyFont="0" applyFill="0" applyBorder="0" applyAlignment="0" applyProtection="0"/>
    <xf numFmtId="43" fontId="1" fillId="2" borderId="0" applyFont="0" applyFill="0" applyBorder="0" applyAlignment="0" applyProtection="0"/>
    <xf numFmtId="0" fontId="11" fillId="2" borderId="0"/>
  </cellStyleXfs>
  <cellXfs count="302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0" fontId="13" fillId="2" borderId="0" xfId="1" applyFont="1" applyFill="1" applyAlignment="1" applyProtection="1">
      <alignment wrapText="1"/>
    </xf>
    <xf numFmtId="0" fontId="14" fillId="2" borderId="0" xfId="1" applyFont="1" applyFill="1" applyAlignment="1" applyProtection="1">
      <alignment horizontal="left"/>
    </xf>
    <xf numFmtId="0" fontId="15" fillId="2" borderId="0" xfId="1" applyFont="1" applyFill="1" applyAlignment="1" applyProtection="1">
      <alignment horizontal="center" wrapText="1"/>
    </xf>
    <xf numFmtId="0" fontId="15" fillId="2" borderId="0" xfId="1" applyFont="1" applyFill="1" applyAlignment="1" applyProtection="1">
      <alignment horizontal="right" wrapText="1"/>
    </xf>
    <xf numFmtId="0" fontId="14" fillId="2" borderId="0" xfId="1" applyFont="1" applyFill="1" applyProtection="1"/>
    <xf numFmtId="49" fontId="16" fillId="4" borderId="2" xfId="1" applyNumberFormat="1" applyFont="1" applyFill="1" applyBorder="1" applyAlignment="1" applyProtection="1">
      <alignment horizontal="left" vertical="center" wrapText="1"/>
    </xf>
    <xf numFmtId="49" fontId="16" fillId="4" borderId="2" xfId="2" applyNumberFormat="1" applyFont="1" applyFill="1" applyBorder="1" applyAlignment="1" applyProtection="1">
      <alignment horizontal="center" vertical="center" wrapText="1"/>
    </xf>
    <xf numFmtId="49" fontId="16" fillId="4" borderId="2" xfId="2" applyNumberFormat="1" applyFont="1" applyFill="1" applyBorder="1" applyAlignment="1" applyProtection="1">
      <alignment horizontal="left" vertical="center"/>
    </xf>
    <xf numFmtId="164" fontId="16" fillId="4" borderId="2" xfId="2" applyNumberFormat="1" applyFont="1" applyFill="1" applyBorder="1" applyAlignment="1" applyProtection="1">
      <alignment horizontal="center" vertical="center" wrapText="1"/>
    </xf>
    <xf numFmtId="14" fontId="16" fillId="4" borderId="2" xfId="2" applyNumberFormat="1" applyFont="1" applyFill="1" applyBorder="1" applyAlignment="1" applyProtection="1">
      <alignment horizontal="center" vertical="center" wrapText="1"/>
    </xf>
    <xf numFmtId="166" fontId="16" fillId="4" borderId="2" xfId="3" applyNumberFormat="1" applyFont="1" applyFill="1" applyBorder="1" applyAlignment="1" applyProtection="1">
      <alignment horizontal="center" vertical="center" wrapText="1"/>
    </xf>
    <xf numFmtId="167" fontId="16" fillId="4" borderId="2" xfId="2" applyNumberFormat="1" applyFont="1" applyFill="1" applyBorder="1" applyAlignment="1" applyProtection="1">
      <alignment horizontal="center" vertical="center" wrapText="1"/>
    </xf>
    <xf numFmtId="0" fontId="11" fillId="4" borderId="0" xfId="1" applyFill="1" applyProtection="1"/>
    <xf numFmtId="49" fontId="16" fillId="2" borderId="12" xfId="2" applyNumberFormat="1" applyFont="1" applyFill="1" applyBorder="1" applyAlignment="1" applyProtection="1">
      <alignment horizontal="left" vertical="center" wrapText="1"/>
    </xf>
    <xf numFmtId="49" fontId="16" fillId="2" borderId="12" xfId="2" applyNumberFormat="1" applyFont="1" applyFill="1" applyBorder="1" applyAlignment="1" applyProtection="1">
      <alignment horizontal="center" vertical="center" wrapText="1"/>
    </xf>
    <xf numFmtId="49" fontId="16" fillId="2" borderId="12" xfId="2" applyNumberFormat="1" applyFont="1" applyFill="1" applyBorder="1" applyAlignment="1" applyProtection="1">
      <alignment horizontal="left" vertical="center"/>
    </xf>
    <xf numFmtId="164" fontId="16" fillId="2" borderId="12" xfId="2" applyNumberFormat="1" applyFont="1" applyFill="1" applyBorder="1" applyAlignment="1" applyProtection="1">
      <alignment horizontal="center" vertical="center" wrapText="1"/>
    </xf>
    <xf numFmtId="14" fontId="16" fillId="2" borderId="12" xfId="2" applyNumberFormat="1" applyFont="1" applyFill="1" applyBorder="1" applyAlignment="1" applyProtection="1">
      <alignment horizontal="center" vertical="center" wrapText="1"/>
    </xf>
    <xf numFmtId="166" fontId="16" fillId="2" borderId="12" xfId="3" applyNumberFormat="1" applyFont="1" applyFill="1" applyBorder="1" applyAlignment="1" applyProtection="1">
      <alignment horizontal="center" vertical="center" wrapText="1"/>
    </xf>
    <xf numFmtId="167" fontId="16" fillId="2" borderId="12" xfId="2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Fill="1" applyBorder="1" applyAlignment="1" applyProtection="1">
      <alignment horizontal="left" vertical="center" wrapText="1"/>
    </xf>
    <xf numFmtId="49" fontId="16" fillId="2" borderId="0" xfId="1" applyNumberFormat="1" applyFont="1" applyFill="1" applyBorder="1" applyAlignment="1" applyProtection="1">
      <alignment horizontal="left" vertical="center"/>
    </xf>
    <xf numFmtId="164" fontId="16" fillId="2" borderId="0" xfId="1" applyNumberFormat="1" applyFont="1" applyFill="1" applyBorder="1" applyAlignment="1" applyProtection="1">
      <alignment horizontal="center" vertical="center" wrapText="1"/>
    </xf>
    <xf numFmtId="14" fontId="16" fillId="2" borderId="0" xfId="1" applyNumberFormat="1" applyFont="1" applyFill="1" applyBorder="1" applyAlignment="1" applyProtection="1">
      <alignment horizontal="center" vertical="center" wrapText="1"/>
    </xf>
    <xf numFmtId="166" fontId="16" fillId="2" borderId="0" xfId="3" applyNumberFormat="1" applyFont="1" applyFill="1" applyBorder="1" applyAlignment="1" applyProtection="1">
      <alignment horizontal="right" vertical="center" wrapText="1"/>
    </xf>
    <xf numFmtId="167" fontId="16" fillId="2" borderId="0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49" fontId="16" fillId="2" borderId="2" xfId="1" applyNumberFormat="1" applyFont="1" applyFill="1" applyBorder="1" applyAlignment="1" applyProtection="1">
      <alignment horizontal="left" vertical="center" wrapText="1"/>
    </xf>
    <xf numFmtId="49" fontId="16" fillId="2" borderId="2" xfId="1" applyNumberFormat="1" applyFont="1" applyFill="1" applyBorder="1" applyAlignment="1" applyProtection="1">
      <alignment horizontal="center" vertical="center" wrapText="1"/>
    </xf>
    <xf numFmtId="49" fontId="16" fillId="2" borderId="2" xfId="1" applyNumberFormat="1" applyFont="1" applyFill="1" applyBorder="1" applyAlignment="1" applyProtection="1">
      <alignment horizontal="left" vertical="center"/>
    </xf>
    <xf numFmtId="164" fontId="16" fillId="2" borderId="2" xfId="1" applyNumberFormat="1" applyFont="1" applyFill="1" applyBorder="1" applyAlignment="1" applyProtection="1">
      <alignment horizontal="center" vertical="center" wrapText="1"/>
    </xf>
    <xf numFmtId="14" fontId="16" fillId="2" borderId="2" xfId="1" applyNumberFormat="1" applyFont="1" applyFill="1" applyBorder="1" applyAlignment="1" applyProtection="1">
      <alignment horizontal="center" vertical="center" wrapText="1"/>
    </xf>
    <xf numFmtId="166" fontId="16" fillId="2" borderId="2" xfId="3" applyNumberFormat="1" applyFont="1" applyFill="1" applyBorder="1" applyAlignment="1" applyProtection="1">
      <alignment horizontal="right" vertical="center" wrapText="1"/>
    </xf>
    <xf numFmtId="167" fontId="16" fillId="2" borderId="2" xfId="1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left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left" vertical="center"/>
    </xf>
    <xf numFmtId="164" fontId="16" fillId="2" borderId="1" xfId="2" applyNumberFormat="1" applyFont="1" applyFill="1" applyBorder="1" applyAlignment="1" applyProtection="1">
      <alignment horizontal="center" vertical="center" wrapText="1"/>
    </xf>
    <xf numFmtId="14" fontId="16" fillId="2" borderId="1" xfId="2" applyNumberFormat="1" applyFont="1" applyFill="1" applyBorder="1" applyAlignment="1" applyProtection="1">
      <alignment horizontal="center" vertical="center" wrapText="1"/>
    </xf>
    <xf numFmtId="166" fontId="16" fillId="2" borderId="1" xfId="3" applyNumberFormat="1" applyFont="1" applyFill="1" applyBorder="1" applyAlignment="1" applyProtection="1">
      <alignment horizontal="right" vertical="center" wrapText="1"/>
    </xf>
    <xf numFmtId="167" fontId="16" fillId="2" borderId="1" xfId="2" applyNumberFormat="1" applyFont="1" applyFill="1" applyBorder="1" applyAlignment="1" applyProtection="1">
      <alignment horizontal="center" vertical="center" wrapText="1"/>
    </xf>
    <xf numFmtId="166" fontId="16" fillId="2" borderId="12" xfId="3" applyNumberFormat="1" applyFont="1" applyFill="1" applyBorder="1" applyAlignment="1" applyProtection="1">
      <alignment horizontal="right" vertical="center" wrapText="1"/>
    </xf>
    <xf numFmtId="49" fontId="16" fillId="2" borderId="13" xfId="2" applyNumberFormat="1" applyFont="1" applyFill="1" applyBorder="1" applyAlignment="1" applyProtection="1">
      <alignment horizontal="left" vertical="center" wrapText="1"/>
    </xf>
    <xf numFmtId="49" fontId="16" fillId="2" borderId="13" xfId="2" applyNumberFormat="1" applyFont="1" applyFill="1" applyBorder="1" applyAlignment="1" applyProtection="1">
      <alignment horizontal="center" vertical="center" wrapText="1"/>
    </xf>
    <xf numFmtId="49" fontId="16" fillId="2" borderId="13" xfId="2" applyNumberFormat="1" applyFont="1" applyFill="1" applyBorder="1" applyAlignment="1" applyProtection="1">
      <alignment horizontal="left" vertical="center"/>
    </xf>
    <xf numFmtId="164" fontId="16" fillId="2" borderId="13" xfId="2" applyNumberFormat="1" applyFont="1" applyFill="1" applyBorder="1" applyAlignment="1" applyProtection="1">
      <alignment horizontal="center" vertical="center" wrapText="1"/>
    </xf>
    <xf numFmtId="14" fontId="16" fillId="2" borderId="13" xfId="2" applyNumberFormat="1" applyFont="1" applyFill="1" applyBorder="1" applyAlignment="1" applyProtection="1">
      <alignment horizontal="center" vertical="center" wrapText="1"/>
    </xf>
    <xf numFmtId="166" fontId="16" fillId="2" borderId="13" xfId="3" applyNumberFormat="1" applyFont="1" applyFill="1" applyBorder="1" applyAlignment="1" applyProtection="1">
      <alignment horizontal="right" vertical="center" wrapText="1"/>
    </xf>
    <xf numFmtId="167" fontId="16" fillId="2" borderId="13" xfId="2" applyNumberFormat="1" applyFont="1" applyFill="1" applyBorder="1" applyAlignment="1" applyProtection="1">
      <alignment horizontal="center" vertical="center" wrapText="1"/>
    </xf>
    <xf numFmtId="0" fontId="11" fillId="2" borderId="0" xfId="2" applyFill="1" applyProtection="1"/>
    <xf numFmtId="49" fontId="16" fillId="2" borderId="1" xfId="1" applyNumberFormat="1" applyFont="1" applyFill="1" applyBorder="1" applyAlignment="1" applyProtection="1">
      <alignment horizontal="left" vertical="center" wrapText="1"/>
    </xf>
    <xf numFmtId="49" fontId="16" fillId="2" borderId="1" xfId="1" applyNumberFormat="1" applyFont="1" applyFill="1" applyBorder="1" applyAlignment="1" applyProtection="1">
      <alignment horizontal="center" vertical="center" wrapText="1"/>
    </xf>
    <xf numFmtId="49" fontId="16" fillId="2" borderId="1" xfId="1" applyNumberFormat="1" applyFont="1" applyFill="1" applyBorder="1" applyAlignment="1" applyProtection="1">
      <alignment horizontal="left" vertical="center"/>
    </xf>
    <xf numFmtId="164" fontId="16" fillId="2" borderId="1" xfId="1" applyNumberFormat="1" applyFont="1" applyFill="1" applyBorder="1" applyAlignment="1" applyProtection="1">
      <alignment horizontal="center" vertical="center" wrapText="1"/>
    </xf>
    <xf numFmtId="166" fontId="16" fillId="2" borderId="1" xfId="3" applyNumberFormat="1" applyFont="1" applyFill="1" applyBorder="1" applyAlignment="1" applyProtection="1">
      <alignment horizontal="center" vertical="center" wrapText="1"/>
    </xf>
    <xf numFmtId="167" fontId="16" fillId="2" borderId="1" xfId="1" applyNumberFormat="1" applyFont="1" applyFill="1" applyBorder="1" applyAlignment="1" applyProtection="1">
      <alignment horizontal="center" vertical="center" wrapText="1"/>
    </xf>
    <xf numFmtId="49" fontId="16" fillId="4" borderId="1" xfId="1" applyNumberFormat="1" applyFont="1" applyFill="1" applyBorder="1" applyAlignment="1" applyProtection="1">
      <alignment horizontal="left" vertical="center" wrapText="1"/>
    </xf>
    <xf numFmtId="49" fontId="16" fillId="4" borderId="1" xfId="1" applyNumberFormat="1" applyFont="1" applyFill="1" applyBorder="1" applyAlignment="1" applyProtection="1">
      <alignment horizontal="center" vertical="center" wrapText="1"/>
    </xf>
    <xf numFmtId="49" fontId="16" fillId="4" borderId="1" xfId="1" applyNumberFormat="1" applyFont="1" applyFill="1" applyBorder="1" applyAlignment="1" applyProtection="1">
      <alignment horizontal="left" vertical="center"/>
    </xf>
    <xf numFmtId="164" fontId="16" fillId="4" borderId="1" xfId="1" applyNumberFormat="1" applyFont="1" applyFill="1" applyBorder="1" applyAlignment="1" applyProtection="1">
      <alignment horizontal="center" vertical="center" wrapText="1"/>
    </xf>
    <xf numFmtId="14" fontId="16" fillId="4" borderId="2" xfId="1" applyNumberFormat="1" applyFont="1" applyFill="1" applyBorder="1" applyAlignment="1" applyProtection="1">
      <alignment horizontal="center" vertical="center" wrapText="1"/>
    </xf>
    <xf numFmtId="166" fontId="16" fillId="4" borderId="1" xfId="3" applyNumberFormat="1" applyFont="1" applyFill="1" applyBorder="1" applyAlignment="1" applyProtection="1">
      <alignment horizontal="center" vertical="center" wrapText="1"/>
    </xf>
    <xf numFmtId="167" fontId="16" fillId="4" borderId="1" xfId="1" applyNumberFormat="1" applyFont="1" applyFill="1" applyBorder="1" applyAlignment="1" applyProtection="1">
      <alignment horizontal="center" vertical="center" wrapText="1"/>
    </xf>
    <xf numFmtId="14" fontId="16" fillId="2" borderId="1" xfId="1" applyNumberFormat="1" applyFont="1" applyFill="1" applyBorder="1" applyAlignment="1" applyProtection="1">
      <alignment horizontal="center" vertical="center" wrapText="1"/>
    </xf>
    <xf numFmtId="167" fontId="16" fillId="2" borderId="1" xfId="1" applyNumberFormat="1" applyFont="1" applyFill="1" applyBorder="1" applyAlignment="1" applyProtection="1">
      <alignment horizontal="right" vertical="center" wrapText="1"/>
    </xf>
    <xf numFmtId="0" fontId="17" fillId="2" borderId="0" xfId="1" applyFont="1" applyFill="1" applyProtection="1"/>
    <xf numFmtId="49" fontId="18" fillId="4" borderId="1" xfId="1" applyNumberFormat="1" applyFont="1" applyFill="1" applyBorder="1" applyAlignment="1" applyProtection="1">
      <alignment horizontal="center" vertical="center" wrapText="1"/>
    </xf>
    <xf numFmtId="14" fontId="16" fillId="4" borderId="1" xfId="1" applyNumberFormat="1" applyFont="1" applyFill="1" applyBorder="1" applyAlignment="1" applyProtection="1">
      <alignment horizontal="center" vertical="center" wrapText="1"/>
    </xf>
    <xf numFmtId="166" fontId="16" fillId="4" borderId="1" xfId="3" applyNumberFormat="1" applyFont="1" applyFill="1" applyBorder="1" applyAlignment="1" applyProtection="1">
      <alignment horizontal="right" vertical="center" wrapText="1"/>
    </xf>
    <xf numFmtId="14" fontId="19" fillId="4" borderId="1" xfId="1" applyNumberFormat="1" applyFont="1" applyFill="1" applyBorder="1" applyAlignment="1" applyProtection="1">
      <alignment horizontal="center" vertical="center" wrapText="1"/>
    </xf>
    <xf numFmtId="168" fontId="16" fillId="2" borderId="2" xfId="1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14" fontId="16" fillId="2" borderId="2" xfId="2" applyNumberFormat="1" applyFont="1" applyFill="1" applyBorder="1" applyAlignment="1" applyProtection="1">
      <alignment horizontal="center" vertical="center" wrapText="1"/>
    </xf>
    <xf numFmtId="49" fontId="16" fillId="4" borderId="1" xfId="2" applyNumberFormat="1" applyFont="1" applyFill="1" applyBorder="1" applyAlignment="1" applyProtection="1">
      <alignment horizontal="center" vertical="center" wrapText="1"/>
    </xf>
    <xf numFmtId="49" fontId="16" fillId="4" borderId="1" xfId="2" applyNumberFormat="1" applyFont="1" applyFill="1" applyBorder="1" applyAlignment="1" applyProtection="1">
      <alignment horizontal="left" vertical="center"/>
    </xf>
    <xf numFmtId="164" fontId="16" fillId="4" borderId="1" xfId="2" applyNumberFormat="1" applyFont="1" applyFill="1" applyBorder="1" applyAlignment="1" applyProtection="1">
      <alignment horizontal="center" vertical="center" wrapText="1"/>
    </xf>
    <xf numFmtId="14" fontId="16" fillId="4" borderId="1" xfId="2" applyNumberFormat="1" applyFont="1" applyFill="1" applyBorder="1" applyAlignment="1" applyProtection="1">
      <alignment horizontal="center" vertical="center" wrapText="1"/>
    </xf>
    <xf numFmtId="167" fontId="16" fillId="4" borderId="1" xfId="2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left" vertical="center" wrapText="1"/>
    </xf>
    <xf numFmtId="49" fontId="16" fillId="2" borderId="2" xfId="2" applyNumberFormat="1" applyFont="1" applyFill="1" applyBorder="1" applyAlignment="1" applyProtection="1">
      <alignment horizontal="left" vertical="center"/>
    </xf>
    <xf numFmtId="164" fontId="16" fillId="2" borderId="2" xfId="2" applyNumberFormat="1" applyFont="1" applyFill="1" applyBorder="1" applyAlignment="1" applyProtection="1">
      <alignment horizontal="center" vertical="center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166" fontId="16" fillId="2" borderId="2" xfId="3" applyNumberFormat="1" applyFont="1" applyFill="1" applyBorder="1" applyAlignment="1" applyProtection="1">
      <alignment horizontal="center" vertical="center" wrapText="1"/>
    </xf>
    <xf numFmtId="0" fontId="17" fillId="2" borderId="0" xfId="1" applyFont="1" applyFill="1" applyAlignment="1" applyProtection="1">
      <alignment vertical="top" wrapText="1"/>
    </xf>
    <xf numFmtId="49" fontId="16" fillId="4" borderId="2" xfId="1" applyNumberFormat="1" applyFont="1" applyFill="1" applyBorder="1" applyAlignment="1" applyProtection="1">
      <alignment horizontal="center" vertical="center" wrapText="1"/>
    </xf>
    <xf numFmtId="49" fontId="16" fillId="4" borderId="2" xfId="1" applyNumberFormat="1" applyFont="1" applyFill="1" applyBorder="1" applyAlignment="1" applyProtection="1">
      <alignment horizontal="left" vertical="center"/>
    </xf>
    <xf numFmtId="164" fontId="16" fillId="4" borderId="2" xfId="1" applyNumberFormat="1" applyFont="1" applyFill="1" applyBorder="1" applyAlignment="1" applyProtection="1">
      <alignment horizontal="center" vertical="center" wrapText="1"/>
    </xf>
    <xf numFmtId="166" fontId="16" fillId="4" borderId="2" xfId="3" applyNumberFormat="1" applyFont="1" applyFill="1" applyBorder="1" applyAlignment="1" applyProtection="1">
      <alignment horizontal="right" vertical="center" wrapText="1"/>
    </xf>
    <xf numFmtId="167" fontId="16" fillId="4" borderId="2" xfId="1" applyNumberFormat="1" applyFont="1" applyFill="1" applyBorder="1" applyAlignment="1" applyProtection="1">
      <alignment horizontal="center" vertical="center" wrapText="1"/>
    </xf>
    <xf numFmtId="0" fontId="13" fillId="2" borderId="0" xfId="2" applyFont="1" applyFill="1" applyAlignment="1" applyProtection="1">
      <alignment wrapText="1"/>
    </xf>
    <xf numFmtId="0" fontId="14" fillId="2" borderId="0" xfId="2" applyFont="1" applyFill="1" applyProtection="1"/>
    <xf numFmtId="14" fontId="20" fillId="2" borderId="2" xfId="1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Fill="1" applyBorder="1" applyAlignment="1" applyProtection="1">
      <alignment horizontal="center" vertical="center" wrapText="1"/>
    </xf>
    <xf numFmtId="169" fontId="16" fillId="2" borderId="2" xfId="1" applyNumberFormat="1" applyFont="1" applyFill="1" applyBorder="1" applyAlignment="1" applyProtection="1">
      <alignment horizontal="center" vertical="center" wrapText="1"/>
    </xf>
    <xf numFmtId="167" fontId="16" fillId="2" borderId="2" xfId="2" applyNumberFormat="1" applyFont="1" applyFill="1" applyBorder="1" applyAlignment="1" applyProtection="1">
      <alignment horizontal="center" vertical="center" wrapText="1"/>
    </xf>
    <xf numFmtId="0" fontId="11" fillId="2" borderId="0" xfId="1" applyFill="1" applyAlignment="1" applyProtection="1">
      <alignment vertical="center"/>
    </xf>
    <xf numFmtId="0" fontId="19" fillId="2" borderId="0" xfId="1" applyFont="1" applyFill="1" applyAlignment="1" applyProtection="1">
      <alignment horizontal="left"/>
    </xf>
    <xf numFmtId="0" fontId="22" fillId="2" borderId="0" xfId="1" applyFont="1" applyFill="1" applyAlignment="1" applyProtection="1">
      <alignment horizontal="center" wrapText="1"/>
    </xf>
    <xf numFmtId="49" fontId="19" fillId="2" borderId="2" xfId="1" applyNumberFormat="1" applyFont="1" applyFill="1" applyBorder="1" applyAlignment="1" applyProtection="1">
      <alignment horizontal="left" vertical="center" wrapText="1"/>
    </xf>
    <xf numFmtId="49" fontId="19" fillId="2" borderId="2" xfId="1" applyNumberFormat="1" applyFont="1" applyFill="1" applyBorder="1" applyAlignment="1" applyProtection="1">
      <alignment horizontal="center" vertical="center" wrapText="1"/>
    </xf>
    <xf numFmtId="49" fontId="19" fillId="2" borderId="2" xfId="1" applyNumberFormat="1" applyFont="1" applyFill="1" applyBorder="1" applyAlignment="1" applyProtection="1">
      <alignment horizontal="left" vertical="center"/>
    </xf>
    <xf numFmtId="164" fontId="19" fillId="2" borderId="2" xfId="1" applyNumberFormat="1" applyFont="1" applyFill="1" applyBorder="1" applyAlignment="1" applyProtection="1">
      <alignment horizontal="center" vertical="center" wrapText="1"/>
    </xf>
    <xf numFmtId="14" fontId="19" fillId="2" borderId="2" xfId="1" applyNumberFormat="1" applyFont="1" applyFill="1" applyBorder="1" applyAlignment="1" applyProtection="1">
      <alignment horizontal="center" vertical="center" wrapText="1"/>
    </xf>
    <xf numFmtId="49" fontId="16" fillId="2" borderId="0" xfId="2" applyNumberFormat="1" applyFont="1" applyFill="1" applyBorder="1" applyAlignment="1" applyProtection="1">
      <alignment horizontal="left" vertical="center" wrapText="1"/>
    </xf>
    <xf numFmtId="49" fontId="16" fillId="2" borderId="0" xfId="2" applyNumberFormat="1" applyFont="1" applyFill="1" applyBorder="1" applyAlignment="1" applyProtection="1">
      <alignment horizontal="center" vertical="center" wrapText="1"/>
    </xf>
    <xf numFmtId="49" fontId="16" fillId="2" borderId="0" xfId="2" applyNumberFormat="1" applyFont="1" applyFill="1" applyBorder="1" applyAlignment="1" applyProtection="1">
      <alignment horizontal="left" vertical="center"/>
    </xf>
    <xf numFmtId="164" fontId="16" fillId="2" borderId="0" xfId="2" applyNumberFormat="1" applyFont="1" applyFill="1" applyBorder="1" applyAlignment="1" applyProtection="1">
      <alignment horizontal="center" vertical="center" wrapText="1"/>
    </xf>
    <xf numFmtId="14" fontId="16" fillId="2" borderId="0" xfId="2" applyNumberFormat="1" applyFont="1" applyFill="1" applyBorder="1" applyAlignment="1" applyProtection="1">
      <alignment horizontal="center" vertical="center" wrapText="1"/>
    </xf>
    <xf numFmtId="0" fontId="15" fillId="2" borderId="0" xfId="1" applyFont="1" applyFill="1" applyAlignment="1" applyProtection="1">
      <alignment horizontal="center" vertical="center" wrapText="1"/>
    </xf>
    <xf numFmtId="166" fontId="15" fillId="2" borderId="0" xfId="3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Fill="1" applyBorder="1" applyAlignment="1" applyProtection="1">
      <alignment horizontal="center" vertical="center" wrapText="1"/>
    </xf>
    <xf numFmtId="49" fontId="19" fillId="2" borderId="13" xfId="1" applyNumberFormat="1" applyFont="1" applyFill="1" applyBorder="1" applyAlignment="1" applyProtection="1">
      <alignment horizontal="left" vertical="center" wrapText="1"/>
    </xf>
    <xf numFmtId="49" fontId="19" fillId="2" borderId="13" xfId="1" applyNumberFormat="1" applyFont="1" applyFill="1" applyBorder="1" applyAlignment="1" applyProtection="1">
      <alignment horizontal="center" vertical="center" wrapText="1"/>
    </xf>
    <xf numFmtId="0" fontId="16" fillId="2" borderId="13" xfId="1" applyFont="1" applyFill="1" applyBorder="1" applyAlignment="1" applyProtection="1">
      <alignment horizontal="center" vertical="center" wrapText="1"/>
    </xf>
    <xf numFmtId="0" fontId="16" fillId="2" borderId="13" xfId="1" applyFont="1" applyFill="1" applyBorder="1" applyAlignment="1" applyProtection="1">
      <alignment horizontal="left" vertical="center" wrapText="1"/>
    </xf>
    <xf numFmtId="164" fontId="19" fillId="2" borderId="13" xfId="1" applyNumberFormat="1" applyFont="1" applyFill="1" applyBorder="1" applyAlignment="1" applyProtection="1">
      <alignment horizontal="center" vertical="center" wrapText="1"/>
    </xf>
    <xf numFmtId="14" fontId="19" fillId="2" borderId="13" xfId="1" applyNumberFormat="1" applyFont="1" applyFill="1" applyBorder="1" applyAlignment="1" applyProtection="1">
      <alignment horizontal="right" vertical="center" wrapText="1"/>
    </xf>
    <xf numFmtId="167" fontId="16" fillId="2" borderId="2" xfId="1" applyNumberFormat="1" applyFont="1" applyFill="1" applyBorder="1" applyAlignment="1" applyProtection="1">
      <alignment horizontal="right" vertical="center" wrapText="1"/>
    </xf>
    <xf numFmtId="3" fontId="19" fillId="2" borderId="13" xfId="1" applyNumberFormat="1" applyFont="1" applyFill="1" applyBorder="1" applyAlignment="1" applyProtection="1">
      <alignment horizontal="center" vertical="center"/>
    </xf>
    <xf numFmtId="49" fontId="19" fillId="2" borderId="0" xfId="1" applyNumberFormat="1" applyFont="1" applyFill="1" applyBorder="1" applyAlignment="1" applyProtection="1">
      <alignment horizontal="left" vertical="center" wrapText="1"/>
    </xf>
    <xf numFmtId="49" fontId="19" fillId="2" borderId="0" xfId="1" applyNumberFormat="1" applyFont="1" applyFill="1" applyBorder="1" applyAlignment="1" applyProtection="1">
      <alignment horizontal="center" vertical="center" wrapText="1"/>
    </xf>
    <xf numFmtId="0" fontId="16" fillId="2" borderId="0" xfId="1" applyFont="1" applyFill="1" applyBorder="1" applyAlignment="1" applyProtection="1">
      <alignment horizontal="center" vertical="center" wrapText="1"/>
    </xf>
    <xf numFmtId="0" fontId="16" fillId="2" borderId="0" xfId="1" applyFont="1" applyFill="1" applyBorder="1" applyAlignment="1" applyProtection="1">
      <alignment horizontal="left" vertical="center" wrapText="1"/>
    </xf>
    <xf numFmtId="164" fontId="19" fillId="2" borderId="0" xfId="1" applyNumberFormat="1" applyFont="1" applyFill="1" applyBorder="1" applyAlignment="1" applyProtection="1">
      <alignment horizontal="center" vertical="center" wrapText="1"/>
    </xf>
    <xf numFmtId="14" fontId="19" fillId="2" borderId="0" xfId="1" applyNumberFormat="1" applyFont="1" applyFill="1" applyBorder="1" applyAlignment="1" applyProtection="1">
      <alignment horizontal="right" vertical="center" wrapText="1"/>
    </xf>
    <xf numFmtId="3" fontId="19" fillId="2" borderId="0" xfId="1" applyNumberFormat="1" applyFont="1" applyFill="1" applyBorder="1" applyAlignment="1" applyProtection="1">
      <alignment horizontal="center" vertical="center"/>
    </xf>
    <xf numFmtId="49" fontId="19" fillId="2" borderId="13" xfId="2" applyNumberFormat="1" applyFont="1" applyFill="1" applyBorder="1" applyAlignment="1" applyProtection="1">
      <alignment horizontal="center" vertical="center" wrapText="1"/>
    </xf>
    <xf numFmtId="0" fontId="16" fillId="2" borderId="13" xfId="2" applyFont="1" applyFill="1" applyBorder="1" applyAlignment="1" applyProtection="1">
      <alignment horizontal="center" vertical="center" wrapText="1"/>
    </xf>
    <xf numFmtId="0" fontId="16" fillId="2" borderId="13" xfId="2" applyFont="1" applyFill="1" applyBorder="1" applyAlignment="1" applyProtection="1">
      <alignment horizontal="left" vertical="center" wrapText="1"/>
    </xf>
    <xf numFmtId="164" fontId="19" fillId="2" borderId="13" xfId="2" applyNumberFormat="1" applyFont="1" applyFill="1" applyBorder="1" applyAlignment="1" applyProtection="1">
      <alignment horizontal="center" vertical="center" wrapText="1"/>
    </xf>
    <xf numFmtId="14" fontId="19" fillId="2" borderId="13" xfId="2" applyNumberFormat="1" applyFont="1" applyFill="1" applyBorder="1" applyAlignment="1" applyProtection="1">
      <alignment horizontal="center" vertical="center" wrapText="1"/>
    </xf>
    <xf numFmtId="3" fontId="19" fillId="2" borderId="13" xfId="2" applyNumberFormat="1" applyFont="1" applyFill="1" applyBorder="1" applyAlignment="1" applyProtection="1">
      <alignment horizontal="center" vertical="center"/>
    </xf>
    <xf numFmtId="14" fontId="19" fillId="2" borderId="0" xfId="1" applyNumberFormat="1" applyFont="1" applyFill="1" applyBorder="1" applyAlignment="1" applyProtection="1">
      <alignment horizontal="center" vertical="center" wrapText="1"/>
    </xf>
    <xf numFmtId="167" fontId="16" fillId="2" borderId="0" xfId="1" applyNumberFormat="1" applyFont="1" applyFill="1" applyBorder="1" applyAlignment="1" applyProtection="1">
      <alignment horizontal="center" vertical="center" wrapText="1"/>
    </xf>
    <xf numFmtId="0" fontId="13" fillId="2" borderId="0" xfId="1" applyFont="1" applyFill="1" applyAlignment="1" applyProtection="1">
      <alignment vertical="center" wrapText="1"/>
    </xf>
    <xf numFmtId="0" fontId="14" fillId="2" borderId="0" xfId="1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horizontal="right" vertical="center" wrapText="1"/>
    </xf>
    <xf numFmtId="3" fontId="15" fillId="2" borderId="0" xfId="1" applyNumberFormat="1" applyFont="1" applyFill="1" applyAlignment="1" applyProtection="1">
      <alignment horizontal="right" vertical="center" wrapText="1"/>
    </xf>
    <xf numFmtId="0" fontId="17" fillId="2" borderId="0" xfId="1" applyFont="1" applyFill="1" applyAlignment="1" applyProtection="1">
      <alignment vertical="center"/>
    </xf>
    <xf numFmtId="0" fontId="14" fillId="2" borderId="0" xfId="2" applyFont="1" applyFill="1" applyAlignment="1" applyProtection="1">
      <alignment horizontal="left" vertical="center"/>
    </xf>
    <xf numFmtId="166" fontId="16" fillId="2" borderId="0" xfId="3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Fill="1" applyAlignment="1" applyProtection="1">
      <alignment horizontal="right" vertical="center" indent="1"/>
    </xf>
    <xf numFmtId="49" fontId="16" fillId="2" borderId="0" xfId="1" applyNumberFormat="1" applyFont="1" applyFill="1" applyAlignment="1" applyProtection="1">
      <alignment horizontal="left" vertical="center"/>
    </xf>
    <xf numFmtId="49" fontId="16" fillId="2" borderId="0" xfId="0" applyNumberFormat="1" applyFont="1" applyFill="1" applyAlignment="1" applyProtection="1">
      <alignment horizontal="left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166" fontId="16" fillId="2" borderId="2" xfId="3" applyNumberFormat="1" applyFont="1" applyFill="1" applyBorder="1" applyAlignment="1" applyProtection="1">
      <alignment horizontal="center" vertical="center" wrapText="1"/>
    </xf>
    <xf numFmtId="0" fontId="12" fillId="2" borderId="0" xfId="1" applyFont="1" applyFill="1" applyAlignment="1" applyProtection="1">
      <alignment horizontal="left" vertical="center" wrapText="1"/>
    </xf>
    <xf numFmtId="0" fontId="15" fillId="2" borderId="0" xfId="1" applyFont="1" applyFill="1" applyAlignment="1" applyProtection="1">
      <alignment horizontal="center" vertical="center" wrapText="1"/>
    </xf>
    <xf numFmtId="0" fontId="12" fillId="2" borderId="0" xfId="2" applyFont="1" applyFill="1" applyAlignment="1" applyProtection="1">
      <alignment horizontal="left" vertical="center" wrapText="1"/>
    </xf>
    <xf numFmtId="0" fontId="15" fillId="2" borderId="14" xfId="2" applyFont="1" applyFill="1" applyBorder="1" applyAlignment="1" applyProtection="1">
      <alignment horizontal="right" wrapText="1"/>
    </xf>
    <xf numFmtId="0" fontId="21" fillId="2" borderId="0" xfId="1" applyFont="1" applyFill="1" applyAlignment="1" applyProtection="1">
      <alignment horizontal="left" vertical="center" wrapText="1"/>
    </xf>
    <xf numFmtId="0" fontId="22" fillId="2" borderId="0" xfId="1" applyFont="1" applyFill="1" applyBorder="1" applyAlignment="1" applyProtection="1">
      <alignment horizontal="center" wrapText="1"/>
    </xf>
    <xf numFmtId="170" fontId="19" fillId="2" borderId="2" xfId="3" applyNumberFormat="1" applyFont="1" applyFill="1" applyBorder="1" applyAlignment="1" applyProtection="1">
      <alignment horizontal="right" vertical="center" wrapText="1"/>
    </xf>
    <xf numFmtId="43" fontId="16" fillId="2" borderId="12" xfId="3" applyNumberFormat="1" applyFont="1" applyFill="1" applyBorder="1" applyAlignment="1" applyProtection="1">
      <alignment horizontal="right" vertical="center" wrapText="1"/>
    </xf>
    <xf numFmtId="166" fontId="16" fillId="2" borderId="12" xfId="3" applyNumberFormat="1" applyFont="1" applyFill="1" applyBorder="1" applyAlignment="1" applyProtection="1">
      <alignment horizontal="right" vertical="center" wrapText="1"/>
    </xf>
    <xf numFmtId="44" fontId="16" fillId="2" borderId="12" xfId="3" applyNumberFormat="1" applyFont="1" applyFill="1" applyBorder="1" applyAlignment="1" applyProtection="1">
      <alignment horizontal="right" vertical="center" wrapText="1"/>
    </xf>
    <xf numFmtId="0" fontId="12" fillId="2" borderId="0" xfId="1" applyFont="1" applyFill="1" applyAlignment="1" applyProtection="1">
      <alignment horizontal="left" wrapText="1"/>
    </xf>
  </cellXfs>
  <cellStyles count="6">
    <cellStyle name="Comma 2" xfId="4"/>
    <cellStyle name="Comma 2 2" xfId="3"/>
    <cellStyle name="Normal" xfId="0" builtinId="0"/>
    <cellStyle name="Normal 2" xfId="1"/>
    <cellStyle name="Normal 2 2" xfId="2"/>
    <cellStyle name="Normal 8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476</v>
      </c>
    </row>
    <row r="15" spans="1:2" ht="15" customHeight="1" x14ac:dyDescent="0.25">
      <c r="A15" s="15"/>
    </row>
    <row r="17" spans="1:3" ht="28.5" customHeight="1" x14ac:dyDescent="0.25">
      <c r="A17" s="286" t="s">
        <v>2</v>
      </c>
      <c r="B17" s="286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287" t="s">
        <v>13</v>
      </c>
      <c r="B33" s="287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2471654731.5500002</v>
      </c>
      <c r="C2" s="42">
        <f>SUM(C3:C7)</f>
        <v>2471654731.5500002</v>
      </c>
      <c r="E2" s="43"/>
    </row>
    <row r="3" spans="1:5" ht="12.75" customHeight="1" x14ac:dyDescent="0.2">
      <c r="A3" s="44" t="s">
        <v>19</v>
      </c>
      <c r="B3" s="4">
        <v>2179124771.6599998</v>
      </c>
      <c r="C3" s="4">
        <v>2179124771.6599998</v>
      </c>
      <c r="E3" s="5"/>
    </row>
    <row r="4" spans="1:5" ht="12" customHeight="1" x14ac:dyDescent="0.2">
      <c r="A4" s="44" t="s">
        <v>20</v>
      </c>
      <c r="B4" s="4">
        <v>292529959.88999999</v>
      </c>
      <c r="C4" s="4">
        <v>292529959.88999999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522597696.30000001</v>
      </c>
      <c r="C8" s="42">
        <v>522597696.30000001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2994252427.8499999</v>
      </c>
      <c r="C10" s="46">
        <f>SUM(C3:C9)</f>
        <v>2994252427.8499999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2471654731.5500002</v>
      </c>
      <c r="C14" s="42">
        <f>SUM(C16:C22)</f>
        <v>318227271.82999998</v>
      </c>
      <c r="D14" s="42">
        <f>SUM(D16:D22)</f>
        <v>108156</v>
      </c>
      <c r="E14" s="42">
        <f>SUM(E16:E22)</f>
        <v>263801534282.84</v>
      </c>
    </row>
    <row r="15" spans="1:5" ht="12" customHeight="1" x14ac:dyDescent="0.2">
      <c r="A15" s="12" t="s">
        <v>19</v>
      </c>
      <c r="B15" s="42">
        <f>SUM(B16:B18)</f>
        <v>2179124771.6599998</v>
      </c>
      <c r="C15" s="42">
        <f>SUM(C16:C18)</f>
        <v>53487731</v>
      </c>
      <c r="D15" s="42">
        <f>SUM(D16:D18)</f>
        <v>107933</v>
      </c>
      <c r="E15" s="42">
        <f>SUM(E16:E18)</f>
        <v>147983438047.07999</v>
      </c>
    </row>
    <row r="16" spans="1:5" ht="12" customHeight="1" x14ac:dyDescent="0.2">
      <c r="A16" s="44" t="s">
        <v>32</v>
      </c>
      <c r="B16" s="4">
        <v>479706492.19999999</v>
      </c>
      <c r="C16" s="4">
        <v>5361748</v>
      </c>
      <c r="D16" s="4">
        <v>14010</v>
      </c>
      <c r="E16" s="4">
        <v>15395492904</v>
      </c>
    </row>
    <row r="17" spans="1:5" s="47" customFormat="1" ht="12" customHeight="1" x14ac:dyDescent="0.2">
      <c r="A17" s="44" t="s">
        <v>33</v>
      </c>
      <c r="B17" s="4">
        <v>550181847.12</v>
      </c>
      <c r="C17" s="4">
        <v>39961080</v>
      </c>
      <c r="D17" s="4">
        <v>50317</v>
      </c>
      <c r="E17" s="4">
        <v>59131758921.699997</v>
      </c>
    </row>
    <row r="18" spans="1:5" s="47" customFormat="1" ht="12" customHeight="1" x14ac:dyDescent="0.2">
      <c r="A18" s="44" t="s">
        <v>34</v>
      </c>
      <c r="B18" s="4">
        <v>1149236432.3399999</v>
      </c>
      <c r="C18" s="4">
        <v>8164903</v>
      </c>
      <c r="D18" s="4">
        <v>43606</v>
      </c>
      <c r="E18" s="4">
        <v>73456186221.380005</v>
      </c>
    </row>
    <row r="19" spans="1:5" s="47" customFormat="1" ht="12" customHeight="1" x14ac:dyDescent="0.2">
      <c r="A19" s="12" t="s">
        <v>20</v>
      </c>
      <c r="B19" s="42">
        <v>292529959.88999999</v>
      </c>
      <c r="C19" s="42">
        <v>264739540.83000001</v>
      </c>
      <c r="D19" s="42">
        <v>223</v>
      </c>
      <c r="E19" s="42">
        <v>115818096235.75999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66</v>
      </c>
    </row>
    <row r="26" spans="1:5" ht="12" customHeight="1" x14ac:dyDescent="0.2">
      <c r="A26" s="13" t="s">
        <v>37</v>
      </c>
      <c r="B26" s="3">
        <v>35</v>
      </c>
    </row>
    <row r="27" spans="1:5" ht="12" customHeight="1" x14ac:dyDescent="0.2">
      <c r="A27" s="37" t="s">
        <v>38</v>
      </c>
      <c r="B27" s="14">
        <v>6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119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24</v>
      </c>
      <c r="D33" s="52"/>
    </row>
    <row r="34" spans="1:4" ht="12" customHeight="1" x14ac:dyDescent="0.2">
      <c r="A34" s="44" t="s">
        <v>34</v>
      </c>
      <c r="B34" s="51">
        <v>90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>
      <selection activeCell="B10" sqref="B10:G10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1748.81</v>
      </c>
      <c r="C2" s="99">
        <v>2032.12</v>
      </c>
      <c r="D2" s="99">
        <v>1724.07</v>
      </c>
      <c r="E2" s="99">
        <v>2017.43</v>
      </c>
      <c r="F2" s="131">
        <v>0.15359999999999999</v>
      </c>
      <c r="G2" s="100">
        <v>1350953901.46</v>
      </c>
    </row>
    <row r="3" spans="1:7" ht="13.5" customHeight="1" x14ac:dyDescent="0.2">
      <c r="A3" s="101" t="s">
        <v>47</v>
      </c>
      <c r="B3" s="102">
        <v>1129.1300000000001</v>
      </c>
      <c r="C3" s="102">
        <v>1358.19</v>
      </c>
      <c r="D3" s="102">
        <v>1113.1500000000001</v>
      </c>
      <c r="E3" s="102">
        <v>1348.37</v>
      </c>
      <c r="F3" s="132">
        <v>0.19420000000000001</v>
      </c>
      <c r="G3" s="103">
        <v>1350953901.46</v>
      </c>
    </row>
    <row r="4" spans="1:7" ht="13.5" customHeight="1" x14ac:dyDescent="0.2">
      <c r="A4" s="101" t="s">
        <v>48</v>
      </c>
      <c r="B4" s="102">
        <v>1017.07</v>
      </c>
      <c r="C4" s="102">
        <v>1202.96</v>
      </c>
      <c r="D4" s="102">
        <v>999.28</v>
      </c>
      <c r="E4" s="102">
        <v>1199.8900000000001</v>
      </c>
      <c r="F4" s="132">
        <v>0.17979999999999999</v>
      </c>
      <c r="G4" s="103">
        <v>1105200098.95</v>
      </c>
    </row>
    <row r="5" spans="1:7" ht="13.5" customHeight="1" x14ac:dyDescent="0.2">
      <c r="A5" s="101" t="s">
        <v>49</v>
      </c>
      <c r="B5" s="102">
        <v>1000</v>
      </c>
      <c r="C5" s="102">
        <v>1180.6199999999999</v>
      </c>
      <c r="D5" s="102">
        <v>973.09</v>
      </c>
      <c r="E5" s="102">
        <v>1164.17</v>
      </c>
      <c r="F5" s="132">
        <v>0.16420000000000001</v>
      </c>
      <c r="G5" s="103">
        <v>460385377.30000001</v>
      </c>
    </row>
    <row r="6" spans="1:7" ht="13.5" customHeight="1" x14ac:dyDescent="0.2">
      <c r="A6" s="101" t="s">
        <v>50</v>
      </c>
      <c r="B6" s="102">
        <v>947.63</v>
      </c>
      <c r="C6" s="102">
        <v>1165.6199999999999</v>
      </c>
      <c r="D6" s="102">
        <v>911.36</v>
      </c>
      <c r="E6" s="102">
        <v>1108.73</v>
      </c>
      <c r="F6" s="132">
        <v>0.17</v>
      </c>
      <c r="G6" s="103">
        <v>1746444397.3</v>
      </c>
    </row>
    <row r="7" spans="1:7" ht="13.5" customHeight="1" x14ac:dyDescent="0.2">
      <c r="A7" s="101" t="s">
        <v>51</v>
      </c>
      <c r="B7" s="102">
        <v>852.84</v>
      </c>
      <c r="C7" s="102">
        <v>963.19</v>
      </c>
      <c r="D7" s="102">
        <v>802.38</v>
      </c>
      <c r="E7" s="102">
        <v>870.48</v>
      </c>
      <c r="F7" s="132">
        <v>1.95E-2</v>
      </c>
      <c r="G7" s="103">
        <v>187629843.41</v>
      </c>
    </row>
    <row r="8" spans="1:7" ht="13.5" customHeight="1" x14ac:dyDescent="0.2">
      <c r="A8" s="101" t="s">
        <v>52</v>
      </c>
      <c r="B8" s="102">
        <v>498.78</v>
      </c>
      <c r="C8" s="102">
        <v>524.91999999999996</v>
      </c>
      <c r="D8" s="102">
        <v>367.45</v>
      </c>
      <c r="E8" s="102">
        <v>432.14</v>
      </c>
      <c r="F8" s="132">
        <v>-0.1293</v>
      </c>
      <c r="G8" s="103">
        <v>17588507.760000002</v>
      </c>
    </row>
    <row r="9" spans="1:7" s="18" customFormat="1" ht="13.5" customHeight="1" x14ac:dyDescent="0.2">
      <c r="A9" s="101" t="s">
        <v>53</v>
      </c>
      <c r="B9" s="102">
        <v>498.62</v>
      </c>
      <c r="C9" s="102">
        <v>821.17</v>
      </c>
      <c r="D9" s="102">
        <v>455.2</v>
      </c>
      <c r="E9" s="102">
        <v>689.01</v>
      </c>
      <c r="F9" s="132">
        <v>0.38179999999999997</v>
      </c>
      <c r="G9" s="103">
        <v>663015537.5</v>
      </c>
    </row>
    <row r="10" spans="1:7" ht="13.5" customHeight="1" x14ac:dyDescent="0.2">
      <c r="A10" s="101" t="s">
        <v>54</v>
      </c>
      <c r="B10" s="102" t="s">
        <v>170</v>
      </c>
      <c r="C10" s="102" t="s">
        <v>170</v>
      </c>
      <c r="D10" s="102" t="s">
        <v>170</v>
      </c>
      <c r="E10" s="102" t="s">
        <v>170</v>
      </c>
      <c r="F10" s="132" t="s">
        <v>170</v>
      </c>
      <c r="G10" s="103" t="s">
        <v>170</v>
      </c>
    </row>
    <row r="11" spans="1:7" ht="13.5" customHeight="1" x14ac:dyDescent="0.2">
      <c r="A11" s="101" t="s">
        <v>55</v>
      </c>
      <c r="B11" s="102">
        <v>3538.52</v>
      </c>
      <c r="C11" s="102">
        <v>3696.27</v>
      </c>
      <c r="D11" s="102">
        <v>3316.43</v>
      </c>
      <c r="E11" s="102">
        <v>3456.83</v>
      </c>
      <c r="F11" s="132">
        <v>-2.3099999999999999E-2</v>
      </c>
      <c r="G11" s="103">
        <v>345681036.75</v>
      </c>
    </row>
    <row r="12" spans="1:7" ht="13.5" customHeight="1" x14ac:dyDescent="0.2">
      <c r="A12" s="101" t="s">
        <v>56</v>
      </c>
      <c r="B12" s="102">
        <v>111.1365</v>
      </c>
      <c r="C12" s="102">
        <v>117.0652</v>
      </c>
      <c r="D12" s="102">
        <v>110.73990000000001</v>
      </c>
      <c r="E12" s="102">
        <v>115.5907</v>
      </c>
      <c r="F12" s="132">
        <v>4.1500000000000002E-2</v>
      </c>
      <c r="G12" s="103">
        <v>9656303871.6599998</v>
      </c>
    </row>
    <row r="13" spans="1:7" ht="13.5" customHeight="1" x14ac:dyDescent="0.2">
      <c r="A13" s="97" t="s">
        <v>57</v>
      </c>
      <c r="B13" s="95">
        <v>174.47489999999999</v>
      </c>
      <c r="C13" s="95">
        <v>188.4315</v>
      </c>
      <c r="D13" s="95">
        <v>174.05539999999999</v>
      </c>
      <c r="E13" s="95">
        <v>187.18440000000001</v>
      </c>
      <c r="F13" s="133">
        <v>7.4499999999999997E-2</v>
      </c>
      <c r="G13" s="96">
        <v>9656442651.6599998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58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288" t="s">
        <v>42</v>
      </c>
      <c r="C17" s="289"/>
      <c r="D17" s="288" t="s">
        <v>43</v>
      </c>
      <c r="E17" s="289"/>
    </row>
    <row r="18" spans="1:7" ht="12" customHeight="1" x14ac:dyDescent="0.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ht="13.5" customHeight="1" x14ac:dyDescent="0.2">
      <c r="A19" s="92" t="s">
        <v>46</v>
      </c>
      <c r="B19" s="104">
        <v>2032.12</v>
      </c>
      <c r="C19" s="105">
        <v>43767</v>
      </c>
      <c r="D19" s="104">
        <v>1724.07</v>
      </c>
      <c r="E19" s="105">
        <v>43468</v>
      </c>
      <c r="F19" s="23"/>
    </row>
    <row r="20" spans="1:7" ht="13.5" customHeight="1" x14ac:dyDescent="0.2">
      <c r="A20" s="108" t="s">
        <v>47</v>
      </c>
      <c r="B20" s="109">
        <v>1358.19</v>
      </c>
      <c r="C20" s="117">
        <v>43767</v>
      </c>
      <c r="D20" s="109">
        <v>1113.1500000000001</v>
      </c>
      <c r="E20" s="117">
        <v>43468</v>
      </c>
      <c r="G20" s="20"/>
    </row>
    <row r="21" spans="1:7" ht="13.5" customHeight="1" x14ac:dyDescent="0.2">
      <c r="A21" s="101" t="s">
        <v>48</v>
      </c>
      <c r="B21" s="109">
        <v>1202.96</v>
      </c>
      <c r="C21" s="117">
        <v>43829</v>
      </c>
      <c r="D21" s="109">
        <v>999.28</v>
      </c>
      <c r="E21" s="117">
        <v>43472</v>
      </c>
      <c r="G21" s="19"/>
    </row>
    <row r="22" spans="1:7" ht="13.5" customHeight="1" x14ac:dyDescent="0.2">
      <c r="A22" s="101" t="s">
        <v>49</v>
      </c>
      <c r="B22" s="109">
        <v>1180.6199999999999</v>
      </c>
      <c r="C22" s="117">
        <v>43767</v>
      </c>
      <c r="D22" s="109">
        <v>973.09</v>
      </c>
      <c r="E22" s="117">
        <v>43532</v>
      </c>
      <c r="G22" s="19"/>
    </row>
    <row r="23" spans="1:7" ht="13.5" customHeight="1" x14ac:dyDescent="0.2">
      <c r="A23" s="101" t="s">
        <v>50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51</v>
      </c>
      <c r="B24" s="109">
        <v>963.19</v>
      </c>
      <c r="C24" s="117">
        <v>43672</v>
      </c>
      <c r="D24" s="109">
        <v>802.38</v>
      </c>
      <c r="E24" s="117">
        <v>43761</v>
      </c>
      <c r="G24" s="19"/>
    </row>
    <row r="25" spans="1:7" ht="13.5" customHeight="1" x14ac:dyDescent="0.2">
      <c r="A25" s="101" t="s">
        <v>52</v>
      </c>
      <c r="B25" s="109">
        <v>524.91999999999996</v>
      </c>
      <c r="C25" s="117">
        <v>43473</v>
      </c>
      <c r="D25" s="109">
        <v>367.45</v>
      </c>
      <c r="E25" s="117">
        <v>43656</v>
      </c>
      <c r="F25" s="19"/>
    </row>
    <row r="26" spans="1:7" ht="13.5" customHeight="1" x14ac:dyDescent="0.2">
      <c r="A26" s="101" t="s">
        <v>53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54</v>
      </c>
      <c r="B27" s="109">
        <v>1039.28</v>
      </c>
      <c r="C27" s="117">
        <v>43668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55</v>
      </c>
      <c r="B28" s="109">
        <v>3696.27</v>
      </c>
      <c r="C28" s="117">
        <v>43677</v>
      </c>
      <c r="D28" s="109">
        <v>3316.43</v>
      </c>
      <c r="E28" s="117">
        <v>43543</v>
      </c>
      <c r="F28" s="24"/>
    </row>
    <row r="29" spans="1:7" ht="13.5" customHeight="1" x14ac:dyDescent="0.2">
      <c r="A29" s="101" t="s">
        <v>56</v>
      </c>
      <c r="B29" s="109">
        <v>117.0652</v>
      </c>
      <c r="C29" s="117">
        <v>43731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57</v>
      </c>
      <c r="B30" s="111">
        <v>188.4315</v>
      </c>
      <c r="C30" s="112">
        <v>43780</v>
      </c>
      <c r="D30" s="111">
        <v>174.05539999999999</v>
      </c>
      <c r="E30" s="112">
        <v>43476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61</v>
      </c>
      <c r="B2" s="99">
        <v>1000</v>
      </c>
      <c r="C2" s="99">
        <v>1110.76</v>
      </c>
      <c r="D2" s="99">
        <v>978.85</v>
      </c>
      <c r="E2" s="99">
        <v>1109.27</v>
      </c>
      <c r="F2" s="131">
        <v>0.10929999999999999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58</v>
      </c>
      <c r="B5" s="21"/>
      <c r="C5" s="21"/>
      <c r="D5" s="21"/>
      <c r="E5" s="21"/>
      <c r="F5" s="21"/>
    </row>
    <row r="6" spans="1:6" ht="13.5" customHeight="1" x14ac:dyDescent="0.2">
      <c r="B6" s="288" t="s">
        <v>42</v>
      </c>
      <c r="C6" s="289"/>
      <c r="D6" s="288" t="s">
        <v>43</v>
      </c>
      <c r="E6" s="289"/>
    </row>
    <row r="7" spans="1:6" ht="12" customHeight="1" x14ac:dyDescent="0.2">
      <c r="A7" s="106" t="s">
        <v>40</v>
      </c>
      <c r="B7" s="107" t="s">
        <v>59</v>
      </c>
      <c r="C7" s="107" t="s">
        <v>60</v>
      </c>
      <c r="D7" s="107" t="s">
        <v>59</v>
      </c>
      <c r="E7" s="107" t="s">
        <v>60</v>
      </c>
      <c r="F7" s="21"/>
    </row>
    <row r="8" spans="1:6" ht="13.5" customHeight="1" x14ac:dyDescent="0.2">
      <c r="A8" s="139" t="s">
        <v>61</v>
      </c>
      <c r="B8" s="140">
        <v>1110.76</v>
      </c>
      <c r="C8" s="141">
        <v>43829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0" zoomScale="140" zoomScaleNormal="140" workbookViewId="0">
      <selection activeCell="B6" sqref="B6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10" style="28" bestFit="1" customWidth="1"/>
  </cols>
  <sheetData>
    <row r="1" spans="1:8" s="118" customFormat="1" ht="18.75" customHeight="1" x14ac:dyDescent="0.25">
      <c r="A1" s="286" t="s">
        <v>62</v>
      </c>
      <c r="B1" s="286"/>
      <c r="C1" s="286"/>
      <c r="D1" s="286"/>
      <c r="E1" s="286"/>
      <c r="F1" s="286"/>
      <c r="G1" s="286"/>
      <c r="H1" s="286"/>
    </row>
    <row r="2" spans="1:8" s="27" customFormat="1" ht="12.75" customHeight="1" x14ac:dyDescent="0.2">
      <c r="A2" s="25"/>
      <c r="B2" s="26" t="s">
        <v>63</v>
      </c>
      <c r="C2" s="26" t="s">
        <v>64</v>
      </c>
      <c r="D2" s="56" t="s">
        <v>65</v>
      </c>
      <c r="E2" s="123" t="s">
        <v>66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67</v>
      </c>
      <c r="C3" s="58" t="s">
        <v>68</v>
      </c>
      <c r="D3" s="119" t="s">
        <v>69</v>
      </c>
      <c r="E3" s="121" t="s">
        <v>70</v>
      </c>
      <c r="F3" s="59">
        <v>7.95</v>
      </c>
      <c r="G3" s="134">
        <v>3.7040999999999999</v>
      </c>
      <c r="H3" s="60">
        <v>123192891.78</v>
      </c>
    </row>
    <row r="4" spans="1:8" ht="17.100000000000001" customHeight="1" x14ac:dyDescent="0.2">
      <c r="A4" s="58">
        <v>2</v>
      </c>
      <c r="B4" s="58" t="s">
        <v>71</v>
      </c>
      <c r="C4" s="58" t="s">
        <v>72</v>
      </c>
      <c r="D4" s="119" t="s">
        <v>73</v>
      </c>
      <c r="E4" s="121" t="s">
        <v>70</v>
      </c>
      <c r="F4" s="59">
        <v>20</v>
      </c>
      <c r="G4" s="134">
        <v>1.8571</v>
      </c>
      <c r="H4" s="60">
        <v>298254.84999999998</v>
      </c>
    </row>
    <row r="5" spans="1:8" ht="17.100000000000001" customHeight="1" x14ac:dyDescent="0.2">
      <c r="A5" s="58">
        <v>3</v>
      </c>
      <c r="B5" s="58" t="s">
        <v>74</v>
      </c>
      <c r="C5" s="58" t="s">
        <v>75</v>
      </c>
      <c r="D5" s="119" t="s">
        <v>76</v>
      </c>
      <c r="E5" s="121" t="s">
        <v>77</v>
      </c>
      <c r="F5" s="59">
        <v>795</v>
      </c>
      <c r="G5" s="134">
        <v>1.1256999999999999</v>
      </c>
      <c r="H5" s="60">
        <v>478770916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77</v>
      </c>
      <c r="F6" s="59">
        <v>100</v>
      </c>
      <c r="G6" s="134">
        <v>1</v>
      </c>
      <c r="H6" s="60">
        <v>239429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77</v>
      </c>
      <c r="F7" s="59">
        <v>585</v>
      </c>
      <c r="G7" s="134">
        <v>0.8871</v>
      </c>
      <c r="H7" s="60">
        <v>4655995</v>
      </c>
    </row>
    <row r="8" spans="1:8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77</v>
      </c>
      <c r="F8" s="59">
        <v>47</v>
      </c>
      <c r="G8" s="134">
        <v>0.88</v>
      </c>
      <c r="H8" s="60">
        <v>2002065.4</v>
      </c>
    </row>
    <row r="9" spans="1:8" ht="17.100000000000001" customHeight="1" x14ac:dyDescent="0.2">
      <c r="A9" s="58">
        <v>7</v>
      </c>
      <c r="B9" s="58" t="s">
        <v>87</v>
      </c>
      <c r="C9" s="58" t="s">
        <v>88</v>
      </c>
      <c r="D9" s="119" t="s">
        <v>89</v>
      </c>
      <c r="E9" s="121" t="s">
        <v>70</v>
      </c>
      <c r="F9" s="59">
        <v>57.5</v>
      </c>
      <c r="G9" s="134">
        <v>0.87909999999999999</v>
      </c>
      <c r="H9" s="60">
        <v>14693897.6</v>
      </c>
    </row>
    <row r="10" spans="1:8" ht="17.100000000000001" customHeight="1" x14ac:dyDescent="0.2">
      <c r="A10" s="58">
        <v>8</v>
      </c>
      <c r="B10" s="58" t="s">
        <v>90</v>
      </c>
      <c r="C10" s="58" t="s">
        <v>91</v>
      </c>
      <c r="D10" s="119" t="s">
        <v>92</v>
      </c>
      <c r="E10" s="121" t="s">
        <v>77</v>
      </c>
      <c r="F10" s="59">
        <v>4.1399999999999997</v>
      </c>
      <c r="G10" s="134">
        <v>0.72499999999999998</v>
      </c>
      <c r="H10" s="60">
        <v>476108.25</v>
      </c>
    </row>
    <row r="11" spans="1:8" ht="16.5" customHeight="1" x14ac:dyDescent="0.2">
      <c r="A11" s="58">
        <v>9</v>
      </c>
      <c r="B11" s="58" t="s">
        <v>93</v>
      </c>
      <c r="C11" s="58" t="s">
        <v>94</v>
      </c>
      <c r="D11" s="119" t="s">
        <v>95</v>
      </c>
      <c r="E11" s="121" t="s">
        <v>77</v>
      </c>
      <c r="F11" s="59">
        <v>9.9</v>
      </c>
      <c r="G11" s="134">
        <v>0.70689999999999997</v>
      </c>
      <c r="H11" s="60">
        <v>147537.70000000001</v>
      </c>
    </row>
    <row r="12" spans="1:8" ht="17.100000000000001" customHeight="1" x14ac:dyDescent="0.2">
      <c r="A12" s="61">
        <v>10</v>
      </c>
      <c r="B12" s="61" t="s">
        <v>96</v>
      </c>
      <c r="C12" s="61" t="s">
        <v>97</v>
      </c>
      <c r="D12" s="120" t="s">
        <v>98</v>
      </c>
      <c r="E12" s="122" t="s">
        <v>77</v>
      </c>
      <c r="F12" s="62">
        <v>202</v>
      </c>
      <c r="G12" s="135">
        <v>0.57809999999999995</v>
      </c>
      <c r="H12" s="63">
        <v>2931716.5</v>
      </c>
    </row>
    <row r="14" spans="1:8" s="118" customFormat="1" ht="19.5" customHeight="1" x14ac:dyDescent="0.25">
      <c r="A14" s="286" t="s">
        <v>99</v>
      </c>
      <c r="B14" s="286"/>
      <c r="C14" s="286"/>
      <c r="D14" s="286"/>
      <c r="E14" s="286"/>
      <c r="F14" s="286"/>
      <c r="G14" s="286"/>
      <c r="H14" s="286"/>
    </row>
    <row r="15" spans="1:8" s="17" customFormat="1" ht="12" customHeight="1" x14ac:dyDescent="0.2">
      <c r="A15" s="23"/>
      <c r="B15" s="26" t="s">
        <v>63</v>
      </c>
      <c r="C15" s="26" t="s">
        <v>64</v>
      </c>
      <c r="D15" s="56" t="s">
        <v>65</v>
      </c>
      <c r="E15" s="123" t="s">
        <v>66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100</v>
      </c>
      <c r="C16" s="58" t="s">
        <v>101</v>
      </c>
      <c r="D16" s="119" t="s">
        <v>102</v>
      </c>
      <c r="E16" s="121" t="s">
        <v>77</v>
      </c>
      <c r="F16" s="59">
        <v>1.08</v>
      </c>
      <c r="G16" s="134">
        <v>-0.92800000000000005</v>
      </c>
      <c r="H16" s="60">
        <v>235317.88</v>
      </c>
    </row>
    <row r="17" spans="1:8" ht="17.100000000000001" customHeight="1" x14ac:dyDescent="0.2">
      <c r="A17" s="58">
        <v>2</v>
      </c>
      <c r="B17" s="58" t="s">
        <v>103</v>
      </c>
      <c r="C17" s="58" t="s">
        <v>104</v>
      </c>
      <c r="D17" s="119" t="s">
        <v>105</v>
      </c>
      <c r="E17" s="121" t="s">
        <v>77</v>
      </c>
      <c r="F17" s="59">
        <v>0.9</v>
      </c>
      <c r="G17" s="134">
        <v>-0.91669999999999996</v>
      </c>
      <c r="H17" s="60">
        <v>5185304.54</v>
      </c>
    </row>
    <row r="18" spans="1:8" ht="12.75" customHeight="1" x14ac:dyDescent="0.2">
      <c r="A18" s="58">
        <v>3</v>
      </c>
      <c r="B18" s="58" t="s">
        <v>106</v>
      </c>
      <c r="C18" s="58" t="s">
        <v>107</v>
      </c>
      <c r="D18" s="119" t="s">
        <v>108</v>
      </c>
      <c r="E18" s="121" t="s">
        <v>70</v>
      </c>
      <c r="F18" s="59">
        <v>24.2</v>
      </c>
      <c r="G18" s="134">
        <v>-0.66849999999999998</v>
      </c>
      <c r="H18" s="60">
        <v>2710472.5</v>
      </c>
    </row>
    <row r="19" spans="1:8" ht="17.100000000000001" customHeight="1" x14ac:dyDescent="0.2">
      <c r="A19" s="58">
        <v>4</v>
      </c>
      <c r="B19" s="58" t="s">
        <v>109</v>
      </c>
      <c r="C19" s="58" t="s">
        <v>110</v>
      </c>
      <c r="D19" s="119" t="s">
        <v>111</v>
      </c>
      <c r="E19" s="121" t="s">
        <v>77</v>
      </c>
      <c r="F19" s="59">
        <v>37</v>
      </c>
      <c r="G19" s="134">
        <v>-0.63</v>
      </c>
      <c r="H19" s="60">
        <v>3682</v>
      </c>
    </row>
    <row r="20" spans="1:8" ht="17.100000000000001" customHeight="1" x14ac:dyDescent="0.2">
      <c r="A20" s="58">
        <v>5</v>
      </c>
      <c r="B20" s="58" t="s">
        <v>112</v>
      </c>
      <c r="C20" s="58" t="s">
        <v>113</v>
      </c>
      <c r="D20" s="119" t="s">
        <v>114</v>
      </c>
      <c r="E20" s="121" t="s">
        <v>77</v>
      </c>
      <c r="F20" s="59">
        <v>5.08</v>
      </c>
      <c r="G20" s="134">
        <v>-0.59360000000000002</v>
      </c>
      <c r="H20" s="60">
        <v>12714500.92</v>
      </c>
    </row>
    <row r="21" spans="1:8" ht="17.100000000000001" customHeight="1" x14ac:dyDescent="0.2">
      <c r="A21" s="58">
        <v>6</v>
      </c>
      <c r="B21" s="58" t="s">
        <v>115</v>
      </c>
      <c r="C21" s="58" t="s">
        <v>116</v>
      </c>
      <c r="D21" s="119" t="s">
        <v>117</v>
      </c>
      <c r="E21" s="121" t="s">
        <v>77</v>
      </c>
      <c r="F21" s="59">
        <v>120</v>
      </c>
      <c r="G21" s="134">
        <v>-0.5</v>
      </c>
      <c r="H21" s="60">
        <v>29738</v>
      </c>
    </row>
    <row r="22" spans="1:8" ht="17.100000000000001" customHeight="1" x14ac:dyDescent="0.2">
      <c r="A22" s="58">
        <v>7</v>
      </c>
      <c r="B22" s="58" t="s">
        <v>118</v>
      </c>
      <c r="C22" s="58" t="s">
        <v>119</v>
      </c>
      <c r="D22" s="119" t="s">
        <v>120</v>
      </c>
      <c r="E22" s="121" t="s">
        <v>77</v>
      </c>
      <c r="F22" s="59">
        <v>9.1999999999999993</v>
      </c>
      <c r="G22" s="134">
        <v>-0.4889</v>
      </c>
      <c r="H22" s="60">
        <v>116613.4</v>
      </c>
    </row>
    <row r="23" spans="1:8" ht="17.100000000000001" customHeight="1" x14ac:dyDescent="0.2">
      <c r="A23" s="58">
        <v>8</v>
      </c>
      <c r="B23" s="58" t="s">
        <v>121</v>
      </c>
      <c r="C23" s="58" t="s">
        <v>122</v>
      </c>
      <c r="D23" s="119" t="s">
        <v>123</v>
      </c>
      <c r="E23" s="121" t="s">
        <v>77</v>
      </c>
      <c r="F23" s="59">
        <v>30</v>
      </c>
      <c r="G23" s="134">
        <v>-0.44950000000000001</v>
      </c>
      <c r="H23" s="60">
        <v>349395</v>
      </c>
    </row>
    <row r="24" spans="1:8" ht="17.100000000000001" customHeight="1" x14ac:dyDescent="0.2">
      <c r="A24" s="58">
        <v>9</v>
      </c>
      <c r="B24" s="58" t="s">
        <v>124</v>
      </c>
      <c r="C24" s="58" t="s">
        <v>125</v>
      </c>
      <c r="D24" s="119" t="s">
        <v>126</v>
      </c>
      <c r="E24" s="121" t="s">
        <v>70</v>
      </c>
      <c r="F24" s="59">
        <v>59.5</v>
      </c>
      <c r="G24" s="134">
        <v>-0.40500000000000003</v>
      </c>
      <c r="H24" s="60">
        <v>6637444</v>
      </c>
    </row>
    <row r="25" spans="1:8" ht="17.100000000000001" customHeight="1" x14ac:dyDescent="0.2">
      <c r="A25" s="61">
        <v>10</v>
      </c>
      <c r="B25" s="61" t="s">
        <v>127</v>
      </c>
      <c r="C25" s="61" t="s">
        <v>128</v>
      </c>
      <c r="D25" s="120" t="s">
        <v>129</v>
      </c>
      <c r="E25" s="122" t="s">
        <v>77</v>
      </c>
      <c r="F25" s="62">
        <v>9</v>
      </c>
      <c r="G25" s="135">
        <v>-0.4</v>
      </c>
      <c r="H25" s="63">
        <v>10796</v>
      </c>
    </row>
    <row r="28" spans="1:8" s="118" customFormat="1" ht="22.5" customHeight="1" x14ac:dyDescent="0.25">
      <c r="A28" s="286" t="s">
        <v>130</v>
      </c>
      <c r="B28" s="286"/>
      <c r="C28" s="286"/>
      <c r="D28" s="286"/>
      <c r="E28" s="286"/>
      <c r="F28" s="286"/>
      <c r="G28" s="286"/>
      <c r="H28" s="286"/>
    </row>
    <row r="29" spans="1:8" ht="12.75" customHeight="1" x14ac:dyDescent="0.2">
      <c r="A29" s="26"/>
      <c r="B29" s="26" t="s">
        <v>63</v>
      </c>
      <c r="C29" s="26" t="s">
        <v>64</v>
      </c>
      <c r="D29" s="56" t="s">
        <v>65</v>
      </c>
      <c r="E29" s="123" t="s">
        <v>66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74</v>
      </c>
      <c r="C30" s="58" t="s">
        <v>75</v>
      </c>
      <c r="D30" s="119" t="s">
        <v>76</v>
      </c>
      <c r="E30" s="121" t="s">
        <v>77</v>
      </c>
      <c r="F30" s="59">
        <v>795</v>
      </c>
      <c r="G30" s="134">
        <v>1.1256999999999999</v>
      </c>
      <c r="H30" s="60">
        <v>478770916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134</v>
      </c>
      <c r="F31" s="59">
        <v>39</v>
      </c>
      <c r="G31" s="134">
        <v>6.2700000000000006E-2</v>
      </c>
      <c r="H31" s="60">
        <v>233206427.09999999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70</v>
      </c>
      <c r="F32" s="59">
        <v>175</v>
      </c>
      <c r="G32" s="134">
        <v>0.16669999999999999</v>
      </c>
      <c r="H32" s="60">
        <v>216779512</v>
      </c>
    </row>
    <row r="33" spans="1:8" ht="16.5" customHeight="1" x14ac:dyDescent="0.2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77</v>
      </c>
      <c r="F33" s="59">
        <v>495</v>
      </c>
      <c r="G33" s="134">
        <v>0.18709999999999999</v>
      </c>
      <c r="H33" s="60">
        <v>186611930</v>
      </c>
    </row>
    <row r="34" spans="1:8" ht="16.5" customHeight="1" x14ac:dyDescent="0.2">
      <c r="A34" s="58">
        <v>5</v>
      </c>
      <c r="B34" s="58" t="s">
        <v>67</v>
      </c>
      <c r="C34" s="58" t="s">
        <v>68</v>
      </c>
      <c r="D34" s="119" t="s">
        <v>69</v>
      </c>
      <c r="E34" s="121" t="s">
        <v>70</v>
      </c>
      <c r="F34" s="59">
        <v>7.95</v>
      </c>
      <c r="G34" s="134">
        <v>3.7040999999999999</v>
      </c>
      <c r="H34" s="60">
        <v>123192891.78</v>
      </c>
    </row>
    <row r="35" spans="1:8" ht="16.5" customHeight="1" x14ac:dyDescent="0.2">
      <c r="A35" s="58">
        <v>6</v>
      </c>
      <c r="B35" s="58" t="s">
        <v>141</v>
      </c>
      <c r="C35" s="58" t="s">
        <v>142</v>
      </c>
      <c r="D35" s="119" t="s">
        <v>143</v>
      </c>
      <c r="E35" s="121" t="s">
        <v>134</v>
      </c>
      <c r="F35" s="59">
        <v>484</v>
      </c>
      <c r="G35" s="134">
        <v>0.29070000000000001</v>
      </c>
      <c r="H35" s="60">
        <v>115770930</v>
      </c>
    </row>
    <row r="36" spans="1:8" ht="16.5" customHeight="1" x14ac:dyDescent="0.2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77</v>
      </c>
      <c r="F36" s="59">
        <v>62</v>
      </c>
      <c r="G36" s="134">
        <v>8.3900000000000002E-2</v>
      </c>
      <c r="H36" s="60">
        <v>73179552.599999994</v>
      </c>
    </row>
    <row r="37" spans="1:8" ht="16.5" customHeight="1" x14ac:dyDescent="0.2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134</v>
      </c>
      <c r="F37" s="59">
        <v>1300</v>
      </c>
      <c r="G37" s="134">
        <v>0.1207</v>
      </c>
      <c r="H37" s="60">
        <v>64827680</v>
      </c>
    </row>
    <row r="38" spans="1:8" ht="16.5" customHeight="1" x14ac:dyDescent="0.2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134</v>
      </c>
      <c r="F38" s="59">
        <v>370</v>
      </c>
      <c r="G38" s="134">
        <v>8.5000000000000006E-2</v>
      </c>
      <c r="H38" s="60">
        <v>64348435</v>
      </c>
    </row>
    <row r="39" spans="1:8" ht="16.5" customHeight="1" x14ac:dyDescent="0.2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134</v>
      </c>
      <c r="F39" s="62">
        <v>191</v>
      </c>
      <c r="G39" s="135">
        <v>8.5199999999999998E-2</v>
      </c>
      <c r="H39" s="63">
        <v>62414665.5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156</v>
      </c>
      <c r="C42" s="113" t="s">
        <v>157</v>
      </c>
    </row>
    <row r="43" spans="1:8" ht="12.75" customHeight="1" x14ac:dyDescent="0.2">
      <c r="B43" s="113"/>
      <c r="C43" s="113" t="s">
        <v>158</v>
      </c>
    </row>
    <row r="44" spans="1:8" ht="12.75" customHeight="1" x14ac:dyDescent="0.2">
      <c r="B44" s="113"/>
      <c r="C44" s="113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showGridLines="0" topLeftCell="C1" zoomScale="140" zoomScaleNormal="140" workbookViewId="0">
      <pane ySplit="1" topLeftCell="A2" activePane="bottomLeft" state="frozen"/>
      <selection pane="bottomLeft" activeCell="C1" sqref="C1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9.140625" style="32" bestFit="1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63</v>
      </c>
      <c r="B1" s="29" t="s">
        <v>64</v>
      </c>
      <c r="C1" s="29" t="s">
        <v>65</v>
      </c>
      <c r="D1" s="35" t="s">
        <v>66</v>
      </c>
      <c r="E1" s="35" t="s">
        <v>160</v>
      </c>
      <c r="F1" s="30" t="s">
        <v>161</v>
      </c>
      <c r="G1" s="30" t="s">
        <v>162</v>
      </c>
      <c r="H1" s="30" t="s">
        <v>41</v>
      </c>
      <c r="I1" s="30" t="s">
        <v>42</v>
      </c>
      <c r="J1" s="30" t="s">
        <v>43</v>
      </c>
      <c r="K1" s="30" t="s">
        <v>163</v>
      </c>
      <c r="L1" s="30" t="s">
        <v>164</v>
      </c>
      <c r="M1" s="30" t="s">
        <v>28</v>
      </c>
      <c r="N1" s="30" t="s">
        <v>27</v>
      </c>
      <c r="O1" s="30" t="s">
        <v>165</v>
      </c>
      <c r="P1" s="30" t="s">
        <v>45</v>
      </c>
      <c r="Q1" s="30" t="s">
        <v>166</v>
      </c>
      <c r="R1" s="30" t="s">
        <v>167</v>
      </c>
      <c r="S1" s="30" t="s">
        <v>168</v>
      </c>
    </row>
    <row r="2" spans="1:19" s="75" customFormat="1" ht="15" customHeight="1" x14ac:dyDescent="0.2">
      <c r="A2" s="69" t="s">
        <v>109</v>
      </c>
      <c r="B2" s="69" t="s">
        <v>110</v>
      </c>
      <c r="C2" s="116" t="s">
        <v>111</v>
      </c>
      <c r="D2" s="82" t="s">
        <v>77</v>
      </c>
      <c r="E2" s="82" t="s">
        <v>169</v>
      </c>
      <c r="F2" s="71" t="s">
        <v>170</v>
      </c>
      <c r="G2" s="71">
        <v>37</v>
      </c>
      <c r="H2" s="71">
        <v>20</v>
      </c>
      <c r="I2" s="71">
        <v>37</v>
      </c>
      <c r="J2" s="71">
        <v>20</v>
      </c>
      <c r="K2" s="71">
        <v>37</v>
      </c>
      <c r="L2" s="71">
        <v>20.230799999999999</v>
      </c>
      <c r="M2" s="72">
        <v>182</v>
      </c>
      <c r="N2" s="72">
        <v>3682</v>
      </c>
      <c r="O2" s="72">
        <v>8</v>
      </c>
      <c r="P2" s="136">
        <v>-0.63</v>
      </c>
      <c r="Q2" s="71">
        <v>37</v>
      </c>
      <c r="R2" s="71">
        <v>20</v>
      </c>
      <c r="S2" s="72">
        <v>54099180</v>
      </c>
    </row>
    <row r="3" spans="1:19" ht="15" customHeight="1" x14ac:dyDescent="0.2">
      <c r="A3" s="69" t="s">
        <v>171</v>
      </c>
      <c r="B3" s="69" t="s">
        <v>172</v>
      </c>
      <c r="C3" s="116" t="s">
        <v>173</v>
      </c>
      <c r="D3" s="82" t="s">
        <v>77</v>
      </c>
      <c r="E3" s="82" t="s">
        <v>174</v>
      </c>
      <c r="F3" s="71">
        <v>6900</v>
      </c>
      <c r="G3" s="71">
        <v>7200</v>
      </c>
      <c r="H3" s="71">
        <v>5250</v>
      </c>
      <c r="I3" s="71">
        <v>7250</v>
      </c>
      <c r="J3" s="71">
        <v>5100</v>
      </c>
      <c r="K3" s="71">
        <v>6900</v>
      </c>
      <c r="L3" s="71">
        <v>6736.4592000000002</v>
      </c>
      <c r="M3" s="72">
        <v>1141</v>
      </c>
      <c r="N3" s="72">
        <v>7686300</v>
      </c>
      <c r="O3" s="72">
        <v>135</v>
      </c>
      <c r="P3" s="136">
        <v>0.32690000000000002</v>
      </c>
      <c r="Q3" s="71">
        <v>7250</v>
      </c>
      <c r="R3" s="71">
        <v>5100</v>
      </c>
      <c r="S3" s="72">
        <v>766314000</v>
      </c>
    </row>
    <row r="4" spans="1:19" ht="15" customHeight="1" x14ac:dyDescent="0.2">
      <c r="A4" s="69" t="s">
        <v>153</v>
      </c>
      <c r="B4" s="69" t="s">
        <v>154</v>
      </c>
      <c r="C4" s="116" t="s">
        <v>155</v>
      </c>
      <c r="D4" s="82" t="s">
        <v>134</v>
      </c>
      <c r="E4" s="82" t="s">
        <v>174</v>
      </c>
      <c r="F4" s="71">
        <v>189</v>
      </c>
      <c r="G4" s="71">
        <v>191</v>
      </c>
      <c r="H4" s="71">
        <v>175</v>
      </c>
      <c r="I4" s="71">
        <v>195</v>
      </c>
      <c r="J4" s="71">
        <v>166.5</v>
      </c>
      <c r="K4" s="71">
        <v>191</v>
      </c>
      <c r="L4" s="71">
        <v>179.8383</v>
      </c>
      <c r="M4" s="72">
        <v>347060</v>
      </c>
      <c r="N4" s="72">
        <v>62414665.5</v>
      </c>
      <c r="O4" s="72">
        <v>3715</v>
      </c>
      <c r="P4" s="136">
        <v>8.5199999999999998E-2</v>
      </c>
      <c r="Q4" s="71">
        <v>195</v>
      </c>
      <c r="R4" s="71">
        <v>166.5</v>
      </c>
      <c r="S4" s="72">
        <v>802120544</v>
      </c>
    </row>
    <row r="5" spans="1:19" ht="15" customHeight="1" x14ac:dyDescent="0.2">
      <c r="A5" s="69" t="s">
        <v>175</v>
      </c>
      <c r="B5" s="69" t="s">
        <v>176</v>
      </c>
      <c r="C5" s="116" t="s">
        <v>140</v>
      </c>
      <c r="D5" s="82" t="s">
        <v>77</v>
      </c>
      <c r="E5" s="82" t="s">
        <v>174</v>
      </c>
      <c r="F5" s="71">
        <v>555</v>
      </c>
      <c r="G5" s="71">
        <v>570</v>
      </c>
      <c r="H5" s="71">
        <v>476</v>
      </c>
      <c r="I5" s="71">
        <v>610</v>
      </c>
      <c r="J5" s="71">
        <v>474</v>
      </c>
      <c r="K5" s="71">
        <v>555</v>
      </c>
      <c r="L5" s="71">
        <v>523.88170000000002</v>
      </c>
      <c r="M5" s="72">
        <v>57262</v>
      </c>
      <c r="N5" s="72">
        <v>29998514</v>
      </c>
      <c r="O5" s="72">
        <v>622</v>
      </c>
      <c r="P5" s="136">
        <v>0.15629999999999999</v>
      </c>
      <c r="Q5" s="71">
        <v>610</v>
      </c>
      <c r="R5" s="71">
        <v>474</v>
      </c>
      <c r="S5" s="72">
        <v>5336824500</v>
      </c>
    </row>
    <row r="6" spans="1:19" ht="15" customHeight="1" x14ac:dyDescent="0.2">
      <c r="A6" s="69" t="s">
        <v>138</v>
      </c>
      <c r="B6" s="69" t="s">
        <v>139</v>
      </c>
      <c r="C6" s="116" t="s">
        <v>140</v>
      </c>
      <c r="D6" s="82" t="s">
        <v>77</v>
      </c>
      <c r="E6" s="82" t="s">
        <v>174</v>
      </c>
      <c r="F6" s="71">
        <v>496</v>
      </c>
      <c r="G6" s="71">
        <v>500</v>
      </c>
      <c r="H6" s="71">
        <v>417</v>
      </c>
      <c r="I6" s="71">
        <v>508</v>
      </c>
      <c r="J6" s="71">
        <v>412</v>
      </c>
      <c r="K6" s="71">
        <v>495</v>
      </c>
      <c r="L6" s="71">
        <v>464.18340000000001</v>
      </c>
      <c r="M6" s="72">
        <v>402022</v>
      </c>
      <c r="N6" s="72">
        <v>186611930</v>
      </c>
      <c r="O6" s="72">
        <v>3022</v>
      </c>
      <c r="P6" s="136">
        <v>0.18709999999999999</v>
      </c>
      <c r="Q6" s="71">
        <v>508</v>
      </c>
      <c r="R6" s="71">
        <v>412</v>
      </c>
      <c r="S6" s="72">
        <v>3358129500</v>
      </c>
    </row>
    <row r="7" spans="1:19" ht="15" customHeight="1" x14ac:dyDescent="0.2">
      <c r="A7" s="69" t="s">
        <v>177</v>
      </c>
      <c r="B7" s="69" t="s">
        <v>178</v>
      </c>
      <c r="C7" s="116" t="s">
        <v>179</v>
      </c>
      <c r="D7" s="82" t="s">
        <v>77</v>
      </c>
      <c r="E7" s="82" t="s">
        <v>169</v>
      </c>
      <c r="F7" s="71">
        <v>212</v>
      </c>
      <c r="G7" s="71">
        <v>242</v>
      </c>
      <c r="H7" s="71">
        <v>250</v>
      </c>
      <c r="I7" s="71">
        <v>300</v>
      </c>
      <c r="J7" s="71">
        <v>220</v>
      </c>
      <c r="K7" s="71">
        <v>220</v>
      </c>
      <c r="L7" s="71">
        <v>250.5376</v>
      </c>
      <c r="M7" s="72">
        <v>279</v>
      </c>
      <c r="N7" s="72">
        <v>69900</v>
      </c>
      <c r="O7" s="72">
        <v>22</v>
      </c>
      <c r="P7" s="136">
        <v>-0.12</v>
      </c>
      <c r="Q7" s="71">
        <v>300</v>
      </c>
      <c r="R7" s="71">
        <v>220</v>
      </c>
      <c r="S7" s="72">
        <v>8225800</v>
      </c>
    </row>
    <row r="8" spans="1:19" ht="15" customHeight="1" x14ac:dyDescent="0.2">
      <c r="A8" s="69" t="s">
        <v>150</v>
      </c>
      <c r="B8" s="69" t="s">
        <v>151</v>
      </c>
      <c r="C8" s="116" t="s">
        <v>152</v>
      </c>
      <c r="D8" s="82" t="s">
        <v>134</v>
      </c>
      <c r="E8" s="82" t="s">
        <v>174</v>
      </c>
      <c r="F8" s="71">
        <v>370</v>
      </c>
      <c r="G8" s="71">
        <v>378</v>
      </c>
      <c r="H8" s="71">
        <v>340</v>
      </c>
      <c r="I8" s="71">
        <v>386</v>
      </c>
      <c r="J8" s="71">
        <v>324</v>
      </c>
      <c r="K8" s="71">
        <v>370</v>
      </c>
      <c r="L8" s="71">
        <v>360.0154</v>
      </c>
      <c r="M8" s="72">
        <v>178738</v>
      </c>
      <c r="N8" s="72">
        <v>64348435</v>
      </c>
      <c r="O8" s="72">
        <v>911</v>
      </c>
      <c r="P8" s="136">
        <v>8.5000000000000006E-2</v>
      </c>
      <c r="Q8" s="71">
        <v>386</v>
      </c>
      <c r="R8" s="71">
        <v>324</v>
      </c>
      <c r="S8" s="72">
        <v>1897626770</v>
      </c>
    </row>
    <row r="9" spans="1:19" ht="15" customHeight="1" x14ac:dyDescent="0.2">
      <c r="A9" s="69" t="s">
        <v>147</v>
      </c>
      <c r="B9" s="69" t="s">
        <v>148</v>
      </c>
      <c r="C9" s="116" t="s">
        <v>149</v>
      </c>
      <c r="D9" s="82" t="s">
        <v>134</v>
      </c>
      <c r="E9" s="82" t="s">
        <v>174</v>
      </c>
      <c r="F9" s="71">
        <v>1300</v>
      </c>
      <c r="G9" s="71">
        <v>1320</v>
      </c>
      <c r="H9" s="71">
        <v>1160</v>
      </c>
      <c r="I9" s="71">
        <v>1390</v>
      </c>
      <c r="J9" s="71">
        <v>1110</v>
      </c>
      <c r="K9" s="71">
        <v>1300</v>
      </c>
      <c r="L9" s="71">
        <v>1216.8956000000001</v>
      </c>
      <c r="M9" s="72">
        <v>53273</v>
      </c>
      <c r="N9" s="72">
        <v>64827680</v>
      </c>
      <c r="O9" s="72">
        <v>1539</v>
      </c>
      <c r="P9" s="136">
        <v>0.1207</v>
      </c>
      <c r="Q9" s="71">
        <v>1390</v>
      </c>
      <c r="R9" s="71">
        <v>1110</v>
      </c>
      <c r="S9" s="72">
        <v>4334590000</v>
      </c>
    </row>
    <row r="10" spans="1:19" ht="15" customHeight="1" x14ac:dyDescent="0.2">
      <c r="A10" s="69" t="s">
        <v>180</v>
      </c>
      <c r="B10" s="69" t="s">
        <v>181</v>
      </c>
      <c r="C10" s="116" t="s">
        <v>182</v>
      </c>
      <c r="D10" s="82" t="s">
        <v>77</v>
      </c>
      <c r="E10" s="82" t="s">
        <v>174</v>
      </c>
      <c r="F10" s="71">
        <v>179</v>
      </c>
      <c r="G10" s="71">
        <v>184</v>
      </c>
      <c r="H10" s="71">
        <v>165</v>
      </c>
      <c r="I10" s="71">
        <v>197</v>
      </c>
      <c r="J10" s="71">
        <v>146</v>
      </c>
      <c r="K10" s="71">
        <v>178</v>
      </c>
      <c r="L10" s="71">
        <v>177.87690000000001</v>
      </c>
      <c r="M10" s="72">
        <v>67293</v>
      </c>
      <c r="N10" s="72">
        <v>11969869</v>
      </c>
      <c r="O10" s="72">
        <v>804</v>
      </c>
      <c r="P10" s="136">
        <v>7.2300000000000003E-2</v>
      </c>
      <c r="Q10" s="71">
        <v>197</v>
      </c>
      <c r="R10" s="71">
        <v>146</v>
      </c>
      <c r="S10" s="72" t="s">
        <v>170</v>
      </c>
    </row>
    <row r="11" spans="1:19" ht="15" customHeight="1" x14ac:dyDescent="0.2">
      <c r="A11" s="69" t="s">
        <v>183</v>
      </c>
      <c r="B11" s="69" t="s">
        <v>184</v>
      </c>
      <c r="C11" s="116" t="s">
        <v>185</v>
      </c>
      <c r="D11" s="82" t="s">
        <v>77</v>
      </c>
      <c r="E11" s="82" t="s">
        <v>174</v>
      </c>
      <c r="F11" s="71">
        <v>375</v>
      </c>
      <c r="G11" s="71">
        <v>390</v>
      </c>
      <c r="H11" s="71">
        <v>333</v>
      </c>
      <c r="I11" s="71">
        <v>490</v>
      </c>
      <c r="J11" s="71">
        <v>261</v>
      </c>
      <c r="K11" s="71">
        <v>375</v>
      </c>
      <c r="L11" s="71">
        <v>364.74959999999999</v>
      </c>
      <c r="M11" s="72">
        <v>93893</v>
      </c>
      <c r="N11" s="72">
        <v>34247431</v>
      </c>
      <c r="O11" s="72">
        <v>4942</v>
      </c>
      <c r="P11" s="136">
        <v>0.1295</v>
      </c>
      <c r="Q11" s="71">
        <v>490</v>
      </c>
      <c r="R11" s="71">
        <v>261</v>
      </c>
      <c r="S11" s="72">
        <v>523320000</v>
      </c>
    </row>
    <row r="12" spans="1:19" ht="15" customHeight="1" x14ac:dyDescent="0.2">
      <c r="A12" s="69" t="s">
        <v>186</v>
      </c>
      <c r="B12" s="69" t="s">
        <v>187</v>
      </c>
      <c r="C12" s="116" t="s">
        <v>188</v>
      </c>
      <c r="D12" s="82" t="s">
        <v>77</v>
      </c>
      <c r="E12" s="82" t="s">
        <v>174</v>
      </c>
      <c r="F12" s="71">
        <v>890</v>
      </c>
      <c r="G12" s="71">
        <v>910</v>
      </c>
      <c r="H12" s="71">
        <v>700</v>
      </c>
      <c r="I12" s="71">
        <v>940</v>
      </c>
      <c r="J12" s="71">
        <v>685</v>
      </c>
      <c r="K12" s="71">
        <v>885</v>
      </c>
      <c r="L12" s="71">
        <v>788.74680000000001</v>
      </c>
      <c r="M12" s="72">
        <v>13298</v>
      </c>
      <c r="N12" s="72">
        <v>10488755</v>
      </c>
      <c r="O12" s="72">
        <v>306</v>
      </c>
      <c r="P12" s="136">
        <v>0.28260000000000002</v>
      </c>
      <c r="Q12" s="71">
        <v>940</v>
      </c>
      <c r="R12" s="71">
        <v>685</v>
      </c>
      <c r="S12" s="72">
        <v>531000000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77</v>
      </c>
      <c r="E13" s="82" t="s">
        <v>169</v>
      </c>
      <c r="F13" s="71">
        <v>11.6</v>
      </c>
      <c r="G13" s="71">
        <v>12</v>
      </c>
      <c r="H13" s="71">
        <v>17.399999999999999</v>
      </c>
      <c r="I13" s="71">
        <v>17.399999999999999</v>
      </c>
      <c r="J13" s="71">
        <v>11.1</v>
      </c>
      <c r="K13" s="71">
        <v>12</v>
      </c>
      <c r="L13" s="71">
        <v>13.099299999999999</v>
      </c>
      <c r="M13" s="72">
        <v>43197</v>
      </c>
      <c r="N13" s="72">
        <v>565849.59999999998</v>
      </c>
      <c r="O13" s="72">
        <v>227</v>
      </c>
      <c r="P13" s="136">
        <v>-0.31030000000000002</v>
      </c>
      <c r="Q13" s="71">
        <v>17.399999999999999</v>
      </c>
      <c r="R13" s="71">
        <v>11.1</v>
      </c>
      <c r="S13" s="72">
        <v>304869060</v>
      </c>
    </row>
    <row r="14" spans="1:19" ht="15" customHeight="1" x14ac:dyDescent="0.2">
      <c r="A14" s="69" t="s">
        <v>192</v>
      </c>
      <c r="B14" s="69" t="s">
        <v>193</v>
      </c>
      <c r="C14" s="116" t="s">
        <v>194</v>
      </c>
      <c r="D14" s="82" t="s">
        <v>77</v>
      </c>
      <c r="E14" s="82" t="s">
        <v>169</v>
      </c>
      <c r="F14" s="71">
        <v>28</v>
      </c>
      <c r="G14" s="71" t="s">
        <v>170</v>
      </c>
      <c r="H14" s="71">
        <v>25.2</v>
      </c>
      <c r="I14" s="71">
        <v>31</v>
      </c>
      <c r="J14" s="71">
        <v>21.4</v>
      </c>
      <c r="K14" s="71">
        <v>31</v>
      </c>
      <c r="L14" s="71">
        <v>26.873699999999999</v>
      </c>
      <c r="M14" s="72">
        <v>21521</v>
      </c>
      <c r="N14" s="72">
        <v>578349</v>
      </c>
      <c r="O14" s="72">
        <v>40</v>
      </c>
      <c r="P14" s="136">
        <v>0.15670000000000001</v>
      </c>
      <c r="Q14" s="71">
        <v>31</v>
      </c>
      <c r="R14" s="71">
        <v>21.4</v>
      </c>
      <c r="S14" s="72">
        <v>15686000</v>
      </c>
    </row>
    <row r="15" spans="1:19" ht="15" customHeight="1" x14ac:dyDescent="0.2">
      <c r="A15" s="69" t="s">
        <v>195</v>
      </c>
      <c r="B15" s="69" t="s">
        <v>196</v>
      </c>
      <c r="C15" s="116" t="s">
        <v>197</v>
      </c>
      <c r="D15" s="82" t="s">
        <v>77</v>
      </c>
      <c r="E15" s="82" t="s">
        <v>169</v>
      </c>
      <c r="F15" s="71">
        <v>31</v>
      </c>
      <c r="G15" s="71">
        <v>60</v>
      </c>
      <c r="H15" s="71">
        <v>30</v>
      </c>
      <c r="I15" s="71">
        <v>58</v>
      </c>
      <c r="J15" s="71">
        <v>30</v>
      </c>
      <c r="K15" s="71">
        <v>58</v>
      </c>
      <c r="L15" s="71">
        <v>34.019100000000002</v>
      </c>
      <c r="M15" s="72">
        <v>1729</v>
      </c>
      <c r="N15" s="72">
        <v>58819</v>
      </c>
      <c r="O15" s="72">
        <v>26</v>
      </c>
      <c r="P15" s="136">
        <v>-0.35560000000000003</v>
      </c>
      <c r="Q15" s="71">
        <v>58</v>
      </c>
      <c r="R15" s="71">
        <v>30</v>
      </c>
      <c r="S15" s="72">
        <v>7679780</v>
      </c>
    </row>
    <row r="16" spans="1:19" ht="15" customHeight="1" x14ac:dyDescent="0.2">
      <c r="A16" s="69" t="s">
        <v>198</v>
      </c>
      <c r="B16" s="69" t="s">
        <v>199</v>
      </c>
      <c r="C16" s="116" t="s">
        <v>200</v>
      </c>
      <c r="D16" s="82" t="s">
        <v>77</v>
      </c>
      <c r="E16" s="82" t="s">
        <v>174</v>
      </c>
      <c r="F16" s="71">
        <v>6650</v>
      </c>
      <c r="G16" s="71">
        <v>6800</v>
      </c>
      <c r="H16" s="71">
        <v>4800</v>
      </c>
      <c r="I16" s="71">
        <v>7000</v>
      </c>
      <c r="J16" s="71">
        <v>4200</v>
      </c>
      <c r="K16" s="71">
        <v>6650</v>
      </c>
      <c r="L16" s="71">
        <v>6291.6424999999999</v>
      </c>
      <c r="M16" s="72">
        <v>1863</v>
      </c>
      <c r="N16" s="72">
        <v>11721330</v>
      </c>
      <c r="O16" s="72">
        <v>219</v>
      </c>
      <c r="P16" s="136">
        <v>0.38540000000000002</v>
      </c>
      <c r="Q16" s="71">
        <v>7000</v>
      </c>
      <c r="R16" s="71">
        <v>4200</v>
      </c>
      <c r="S16" s="72">
        <v>698250000</v>
      </c>
    </row>
    <row r="17" spans="1:19" ht="15" customHeight="1" x14ac:dyDescent="0.2">
      <c r="A17" s="69" t="s">
        <v>201</v>
      </c>
      <c r="B17" s="69" t="s">
        <v>202</v>
      </c>
      <c r="C17" s="116" t="s">
        <v>203</v>
      </c>
      <c r="D17" s="82" t="s">
        <v>77</v>
      </c>
      <c r="E17" s="82" t="s">
        <v>169</v>
      </c>
      <c r="F17" s="71">
        <v>28.8</v>
      </c>
      <c r="G17" s="71">
        <v>34.799999999999997</v>
      </c>
      <c r="H17" s="71">
        <v>30</v>
      </c>
      <c r="I17" s="71">
        <v>48</v>
      </c>
      <c r="J17" s="71">
        <v>21</v>
      </c>
      <c r="K17" s="71">
        <v>26</v>
      </c>
      <c r="L17" s="71">
        <v>35.241300000000003</v>
      </c>
      <c r="M17" s="72">
        <v>610</v>
      </c>
      <c r="N17" s="72">
        <v>21497.200000000001</v>
      </c>
      <c r="O17" s="72">
        <v>25</v>
      </c>
      <c r="P17" s="136">
        <v>0</v>
      </c>
      <c r="Q17" s="71">
        <v>48</v>
      </c>
      <c r="R17" s="71">
        <v>21</v>
      </c>
      <c r="S17" s="72">
        <v>257393630</v>
      </c>
    </row>
    <row r="18" spans="1:19" ht="15" customHeight="1" x14ac:dyDescent="0.2">
      <c r="A18" s="69" t="s">
        <v>204</v>
      </c>
      <c r="B18" s="69" t="s">
        <v>205</v>
      </c>
      <c r="C18" s="116" t="s">
        <v>206</v>
      </c>
      <c r="D18" s="82" t="s">
        <v>70</v>
      </c>
      <c r="E18" s="82" t="s">
        <v>174</v>
      </c>
      <c r="F18" s="71">
        <v>6700</v>
      </c>
      <c r="G18" s="71">
        <v>7000</v>
      </c>
      <c r="H18" s="71">
        <v>6100</v>
      </c>
      <c r="I18" s="71">
        <v>6900</v>
      </c>
      <c r="J18" s="71">
        <v>6000</v>
      </c>
      <c r="K18" s="71">
        <v>6800</v>
      </c>
      <c r="L18" s="71">
        <v>6477.8819999999996</v>
      </c>
      <c r="M18" s="72">
        <v>373</v>
      </c>
      <c r="N18" s="72">
        <v>2416250</v>
      </c>
      <c r="O18" s="72">
        <v>93</v>
      </c>
      <c r="P18" s="136">
        <v>0.124</v>
      </c>
      <c r="Q18" s="71">
        <v>6900</v>
      </c>
      <c r="R18" s="71">
        <v>6000</v>
      </c>
      <c r="S18" s="72">
        <v>2862439600</v>
      </c>
    </row>
    <row r="19" spans="1:19" ht="15" customHeight="1" x14ac:dyDescent="0.2">
      <c r="A19" s="69" t="s">
        <v>207</v>
      </c>
      <c r="B19" s="69" t="s">
        <v>208</v>
      </c>
      <c r="C19" s="116" t="s">
        <v>206</v>
      </c>
      <c r="D19" s="82" t="s">
        <v>70</v>
      </c>
      <c r="E19" s="82" t="s">
        <v>174</v>
      </c>
      <c r="F19" s="71">
        <v>6600</v>
      </c>
      <c r="G19" s="71">
        <v>6800</v>
      </c>
      <c r="H19" s="71">
        <v>5850</v>
      </c>
      <c r="I19" s="71">
        <v>6800</v>
      </c>
      <c r="J19" s="71">
        <v>5700</v>
      </c>
      <c r="K19" s="71">
        <v>6800</v>
      </c>
      <c r="L19" s="71">
        <v>6047.9238999999998</v>
      </c>
      <c r="M19" s="72">
        <v>289</v>
      </c>
      <c r="N19" s="72">
        <v>1747850</v>
      </c>
      <c r="O19" s="72">
        <v>49</v>
      </c>
      <c r="P19" s="136">
        <v>0.1724</v>
      </c>
      <c r="Q19" s="71">
        <v>6800</v>
      </c>
      <c r="R19" s="71">
        <v>5700</v>
      </c>
      <c r="S19" s="72">
        <v>59500000</v>
      </c>
    </row>
    <row r="20" spans="1:19" ht="15" customHeight="1" x14ac:dyDescent="0.2">
      <c r="A20" s="69" t="s">
        <v>209</v>
      </c>
      <c r="B20" s="69" t="s">
        <v>210</v>
      </c>
      <c r="C20" s="116" t="s">
        <v>211</v>
      </c>
      <c r="D20" s="82" t="s">
        <v>77</v>
      </c>
      <c r="E20" s="82" t="s">
        <v>169</v>
      </c>
      <c r="F20" s="71">
        <v>60</v>
      </c>
      <c r="G20" s="71">
        <v>65</v>
      </c>
      <c r="H20" s="71">
        <v>50</v>
      </c>
      <c r="I20" s="71">
        <v>65</v>
      </c>
      <c r="J20" s="71">
        <v>50</v>
      </c>
      <c r="K20" s="71">
        <v>65</v>
      </c>
      <c r="L20" s="71">
        <v>52.720799999999997</v>
      </c>
      <c r="M20" s="72">
        <v>9929</v>
      </c>
      <c r="N20" s="72">
        <v>523465</v>
      </c>
      <c r="O20" s="72">
        <v>57</v>
      </c>
      <c r="P20" s="136">
        <v>0.25</v>
      </c>
      <c r="Q20" s="71">
        <v>65</v>
      </c>
      <c r="R20" s="71">
        <v>50</v>
      </c>
      <c r="S20" s="72">
        <v>16003065</v>
      </c>
    </row>
    <row r="21" spans="1:19" ht="15" customHeight="1" x14ac:dyDescent="0.2">
      <c r="A21" s="69" t="s">
        <v>112</v>
      </c>
      <c r="B21" s="69" t="s">
        <v>113</v>
      </c>
      <c r="C21" s="116" t="s">
        <v>114</v>
      </c>
      <c r="D21" s="82" t="s">
        <v>77</v>
      </c>
      <c r="E21" s="82" t="s">
        <v>174</v>
      </c>
      <c r="F21" s="71">
        <v>4.88</v>
      </c>
      <c r="G21" s="71">
        <v>5.08</v>
      </c>
      <c r="H21" s="71">
        <v>12.5</v>
      </c>
      <c r="I21" s="71">
        <v>14.35</v>
      </c>
      <c r="J21" s="71">
        <v>4.3</v>
      </c>
      <c r="K21" s="71">
        <v>5.08</v>
      </c>
      <c r="L21" s="71">
        <v>6.3247999999999998</v>
      </c>
      <c r="M21" s="72">
        <v>2010263</v>
      </c>
      <c r="N21" s="72">
        <v>12714500.92</v>
      </c>
      <c r="O21" s="72">
        <v>3781</v>
      </c>
      <c r="P21" s="136">
        <v>-0.59360000000000002</v>
      </c>
      <c r="Q21" s="71">
        <v>14.35</v>
      </c>
      <c r="R21" s="71">
        <v>4.3</v>
      </c>
      <c r="S21" s="72">
        <v>51578408.399999999</v>
      </c>
    </row>
    <row r="22" spans="1:19" ht="15" customHeight="1" x14ac:dyDescent="0.2">
      <c r="A22" s="69" t="s">
        <v>212</v>
      </c>
      <c r="B22" s="69" t="s">
        <v>213</v>
      </c>
      <c r="C22" s="116" t="s">
        <v>214</v>
      </c>
      <c r="D22" s="82" t="s">
        <v>70</v>
      </c>
      <c r="E22" s="82" t="s">
        <v>174</v>
      </c>
      <c r="F22" s="71">
        <v>5.58</v>
      </c>
      <c r="G22" s="71">
        <v>5.7</v>
      </c>
      <c r="H22" s="71">
        <v>8.16</v>
      </c>
      <c r="I22" s="71">
        <v>8.6199999999999992</v>
      </c>
      <c r="J22" s="71">
        <v>4.47</v>
      </c>
      <c r="K22" s="71">
        <v>5.6</v>
      </c>
      <c r="L22" s="71">
        <v>5.9851999999999999</v>
      </c>
      <c r="M22" s="72">
        <v>2295684</v>
      </c>
      <c r="N22" s="72">
        <v>13740039.25</v>
      </c>
      <c r="O22" s="72">
        <v>4689</v>
      </c>
      <c r="P22" s="136">
        <v>-0.30690000000000001</v>
      </c>
      <c r="Q22" s="71">
        <v>8.6199999999999992</v>
      </c>
      <c r="R22" s="71">
        <v>4.47</v>
      </c>
      <c r="S22" s="72">
        <v>138428108</v>
      </c>
    </row>
    <row r="23" spans="1:19" ht="15" customHeight="1" x14ac:dyDescent="0.2">
      <c r="A23" s="69" t="s">
        <v>215</v>
      </c>
      <c r="B23" s="69" t="s">
        <v>216</v>
      </c>
      <c r="C23" s="116" t="s">
        <v>217</v>
      </c>
      <c r="D23" s="82" t="s">
        <v>77</v>
      </c>
      <c r="E23" s="82" t="s">
        <v>174</v>
      </c>
      <c r="F23" s="71">
        <v>1395</v>
      </c>
      <c r="G23" s="71">
        <v>1400</v>
      </c>
      <c r="H23" s="71">
        <v>1025</v>
      </c>
      <c r="I23" s="71">
        <v>1415</v>
      </c>
      <c r="J23" s="71">
        <v>972</v>
      </c>
      <c r="K23" s="71">
        <v>1400</v>
      </c>
      <c r="L23" s="71">
        <v>1168.721</v>
      </c>
      <c r="M23" s="72">
        <v>49652</v>
      </c>
      <c r="N23" s="72">
        <v>58029335</v>
      </c>
      <c r="O23" s="72">
        <v>2315</v>
      </c>
      <c r="P23" s="136">
        <v>0.3861</v>
      </c>
      <c r="Q23" s="71">
        <v>1415</v>
      </c>
      <c r="R23" s="71">
        <v>972</v>
      </c>
      <c r="S23" s="72">
        <v>1864310000</v>
      </c>
    </row>
    <row r="24" spans="1:19" ht="15" customHeight="1" x14ac:dyDescent="0.2">
      <c r="A24" s="69" t="s">
        <v>218</v>
      </c>
      <c r="B24" s="69" t="s">
        <v>219</v>
      </c>
      <c r="C24" s="116" t="s">
        <v>220</v>
      </c>
      <c r="D24" s="82" t="s">
        <v>77</v>
      </c>
      <c r="E24" s="82" t="s">
        <v>169</v>
      </c>
      <c r="F24" s="71">
        <v>8</v>
      </c>
      <c r="G24" s="71">
        <v>14</v>
      </c>
      <c r="H24" s="71">
        <v>9.5</v>
      </c>
      <c r="I24" s="71">
        <v>15</v>
      </c>
      <c r="J24" s="71">
        <v>7.75</v>
      </c>
      <c r="K24" s="71">
        <v>14.8</v>
      </c>
      <c r="L24" s="71">
        <v>11.678000000000001</v>
      </c>
      <c r="M24" s="72">
        <v>122334</v>
      </c>
      <c r="N24" s="72">
        <v>1428620.35</v>
      </c>
      <c r="O24" s="72">
        <v>94</v>
      </c>
      <c r="P24" s="136">
        <v>0.48</v>
      </c>
      <c r="Q24" s="71">
        <v>15</v>
      </c>
      <c r="R24" s="71">
        <v>7.75</v>
      </c>
      <c r="S24" s="72">
        <v>29646945.600000001</v>
      </c>
    </row>
    <row r="25" spans="1:19" ht="15" customHeight="1" x14ac:dyDescent="0.2">
      <c r="A25" s="69" t="s">
        <v>71</v>
      </c>
      <c r="B25" s="69" t="s">
        <v>72</v>
      </c>
      <c r="C25" s="116" t="s">
        <v>73</v>
      </c>
      <c r="D25" s="82" t="s">
        <v>70</v>
      </c>
      <c r="E25" s="82" t="s">
        <v>174</v>
      </c>
      <c r="F25" s="71">
        <v>12</v>
      </c>
      <c r="G25" s="71">
        <v>20</v>
      </c>
      <c r="H25" s="71">
        <v>6</v>
      </c>
      <c r="I25" s="71">
        <v>22.8</v>
      </c>
      <c r="J25" s="71">
        <v>6</v>
      </c>
      <c r="K25" s="71">
        <v>20</v>
      </c>
      <c r="L25" s="71">
        <v>9.5708000000000002</v>
      </c>
      <c r="M25" s="72">
        <v>31163</v>
      </c>
      <c r="N25" s="72">
        <v>298254.84999999998</v>
      </c>
      <c r="O25" s="72">
        <v>155</v>
      </c>
      <c r="P25" s="136">
        <v>1.8571</v>
      </c>
      <c r="Q25" s="71">
        <v>22.8</v>
      </c>
      <c r="R25" s="71">
        <v>6</v>
      </c>
      <c r="S25" s="72">
        <v>38032860</v>
      </c>
    </row>
    <row r="26" spans="1:19" ht="15" customHeight="1" x14ac:dyDescent="0.2">
      <c r="A26" s="69" t="s">
        <v>221</v>
      </c>
      <c r="B26" s="69" t="s">
        <v>222</v>
      </c>
      <c r="C26" s="116" t="s">
        <v>223</v>
      </c>
      <c r="D26" s="82" t="s">
        <v>77</v>
      </c>
      <c r="E26" s="82" t="s">
        <v>169</v>
      </c>
      <c r="F26" s="71">
        <v>14</v>
      </c>
      <c r="G26" s="71">
        <v>14.9</v>
      </c>
      <c r="H26" s="71">
        <v>13.6</v>
      </c>
      <c r="I26" s="71">
        <v>14.5</v>
      </c>
      <c r="J26" s="71">
        <v>12.4</v>
      </c>
      <c r="K26" s="71">
        <v>14.5</v>
      </c>
      <c r="L26" s="71">
        <v>13.095000000000001</v>
      </c>
      <c r="M26" s="72">
        <v>40392</v>
      </c>
      <c r="N26" s="72">
        <v>528934.1</v>
      </c>
      <c r="O26" s="72">
        <v>71</v>
      </c>
      <c r="P26" s="136">
        <v>4.3200000000000002E-2</v>
      </c>
      <c r="Q26" s="71">
        <v>14.5</v>
      </c>
      <c r="R26" s="71">
        <v>12.4</v>
      </c>
      <c r="S26" s="72">
        <v>208135465</v>
      </c>
    </row>
    <row r="27" spans="1:19" ht="15" customHeight="1" x14ac:dyDescent="0.2">
      <c r="A27" s="69" t="s">
        <v>90</v>
      </c>
      <c r="B27" s="69" t="s">
        <v>91</v>
      </c>
      <c r="C27" s="116" t="s">
        <v>92</v>
      </c>
      <c r="D27" s="82" t="s">
        <v>77</v>
      </c>
      <c r="E27" s="82" t="s">
        <v>174</v>
      </c>
      <c r="F27" s="71">
        <v>4.12</v>
      </c>
      <c r="G27" s="71">
        <v>4.5999999999999996</v>
      </c>
      <c r="H27" s="71">
        <v>2.02</v>
      </c>
      <c r="I27" s="71">
        <v>5.6</v>
      </c>
      <c r="J27" s="71">
        <v>2.02</v>
      </c>
      <c r="K27" s="71">
        <v>4.1399999999999997</v>
      </c>
      <c r="L27" s="71">
        <v>3.7475999999999998</v>
      </c>
      <c r="M27" s="72">
        <v>127042</v>
      </c>
      <c r="N27" s="72">
        <v>476108.25</v>
      </c>
      <c r="O27" s="72">
        <v>286</v>
      </c>
      <c r="P27" s="136">
        <v>0.72499999999999998</v>
      </c>
      <c r="Q27" s="71">
        <v>5.6</v>
      </c>
      <c r="R27" s="71">
        <v>2.02</v>
      </c>
      <c r="S27" s="72">
        <v>44434239.119999997</v>
      </c>
    </row>
    <row r="28" spans="1:19" ht="15" customHeight="1" x14ac:dyDescent="0.2">
      <c r="A28" s="69" t="s">
        <v>224</v>
      </c>
      <c r="B28" s="69" t="s">
        <v>225</v>
      </c>
      <c r="C28" s="116" t="s">
        <v>226</v>
      </c>
      <c r="D28" s="82" t="s">
        <v>77</v>
      </c>
      <c r="E28" s="82" t="s">
        <v>174</v>
      </c>
      <c r="F28" s="71">
        <v>800</v>
      </c>
      <c r="G28" s="71">
        <v>820</v>
      </c>
      <c r="H28" s="71">
        <v>810</v>
      </c>
      <c r="I28" s="71">
        <v>910</v>
      </c>
      <c r="J28" s="71">
        <v>645</v>
      </c>
      <c r="K28" s="71">
        <v>800</v>
      </c>
      <c r="L28" s="71">
        <v>769.92849999999999</v>
      </c>
      <c r="M28" s="72">
        <v>4964</v>
      </c>
      <c r="N28" s="72">
        <v>3821925</v>
      </c>
      <c r="O28" s="72">
        <v>144</v>
      </c>
      <c r="P28" s="136">
        <v>-1.23E-2</v>
      </c>
      <c r="Q28" s="71">
        <v>910</v>
      </c>
      <c r="R28" s="71">
        <v>645</v>
      </c>
      <c r="S28" s="72">
        <v>801160800</v>
      </c>
    </row>
    <row r="29" spans="1:19" ht="15" customHeight="1" x14ac:dyDescent="0.2">
      <c r="A29" s="69" t="s">
        <v>115</v>
      </c>
      <c r="B29" s="69" t="s">
        <v>116</v>
      </c>
      <c r="C29" s="116" t="s">
        <v>117</v>
      </c>
      <c r="D29" s="82" t="s">
        <v>77</v>
      </c>
      <c r="E29" s="82" t="s">
        <v>169</v>
      </c>
      <c r="F29" s="71" t="s">
        <v>170</v>
      </c>
      <c r="G29" s="71">
        <v>190</v>
      </c>
      <c r="H29" s="71">
        <v>160</v>
      </c>
      <c r="I29" s="71">
        <v>160</v>
      </c>
      <c r="J29" s="71">
        <v>120</v>
      </c>
      <c r="K29" s="71">
        <v>120</v>
      </c>
      <c r="L29" s="71">
        <v>138.31630000000001</v>
      </c>
      <c r="M29" s="72">
        <v>215</v>
      </c>
      <c r="N29" s="72">
        <v>29738</v>
      </c>
      <c r="O29" s="72">
        <v>6</v>
      </c>
      <c r="P29" s="136">
        <v>-0.5</v>
      </c>
      <c r="Q29" s="71">
        <v>160</v>
      </c>
      <c r="R29" s="71">
        <v>120</v>
      </c>
      <c r="S29" s="72">
        <v>12853800</v>
      </c>
    </row>
    <row r="30" spans="1:19" ht="15" customHeight="1" x14ac:dyDescent="0.2">
      <c r="A30" s="69" t="s">
        <v>227</v>
      </c>
      <c r="B30" s="69" t="s">
        <v>228</v>
      </c>
      <c r="C30" s="116" t="s">
        <v>229</v>
      </c>
      <c r="D30" s="82" t="s">
        <v>77</v>
      </c>
      <c r="E30" s="82" t="s">
        <v>230</v>
      </c>
      <c r="F30" s="71">
        <v>250</v>
      </c>
      <c r="G30" s="71">
        <v>260</v>
      </c>
      <c r="H30" s="71">
        <v>230</v>
      </c>
      <c r="I30" s="71">
        <v>264</v>
      </c>
      <c r="J30" s="71">
        <v>220</v>
      </c>
      <c r="K30" s="71">
        <v>250</v>
      </c>
      <c r="L30" s="71">
        <v>250.6327</v>
      </c>
      <c r="M30" s="72">
        <v>6079</v>
      </c>
      <c r="N30" s="72">
        <v>1523596</v>
      </c>
      <c r="O30" s="72">
        <v>38</v>
      </c>
      <c r="P30" s="136">
        <v>-3.85E-2</v>
      </c>
      <c r="Q30" s="71">
        <v>264</v>
      </c>
      <c r="R30" s="71">
        <v>220</v>
      </c>
      <c r="S30" s="72" t="s">
        <v>170</v>
      </c>
    </row>
    <row r="31" spans="1:19" ht="15" customHeight="1" x14ac:dyDescent="0.2">
      <c r="A31" s="69" t="s">
        <v>231</v>
      </c>
      <c r="B31" s="69" t="s">
        <v>232</v>
      </c>
      <c r="C31" s="116" t="s">
        <v>233</v>
      </c>
      <c r="D31" s="82" t="s">
        <v>77</v>
      </c>
      <c r="E31" s="82" t="s">
        <v>169</v>
      </c>
      <c r="F31" s="71">
        <v>232</v>
      </c>
      <c r="G31" s="71">
        <v>290</v>
      </c>
      <c r="H31" s="71">
        <v>390</v>
      </c>
      <c r="I31" s="71">
        <v>428</v>
      </c>
      <c r="J31" s="71">
        <v>250</v>
      </c>
      <c r="K31" s="71">
        <v>250</v>
      </c>
      <c r="L31" s="71">
        <v>411.13029999999998</v>
      </c>
      <c r="M31" s="72">
        <v>6598</v>
      </c>
      <c r="N31" s="72">
        <v>2712638</v>
      </c>
      <c r="O31" s="72">
        <v>135</v>
      </c>
      <c r="P31" s="136">
        <v>-0.35899999999999999</v>
      </c>
      <c r="Q31" s="71">
        <v>428</v>
      </c>
      <c r="R31" s="71">
        <v>250</v>
      </c>
      <c r="S31" s="72">
        <v>128930000</v>
      </c>
    </row>
    <row r="32" spans="1:19" ht="15" customHeight="1" x14ac:dyDescent="0.2">
      <c r="A32" s="69" t="s">
        <v>234</v>
      </c>
      <c r="B32" s="69" t="s">
        <v>235</v>
      </c>
      <c r="C32" s="116" t="s">
        <v>236</v>
      </c>
      <c r="D32" s="82" t="s">
        <v>70</v>
      </c>
      <c r="E32" s="82" t="s">
        <v>174</v>
      </c>
      <c r="F32" s="71">
        <v>600</v>
      </c>
      <c r="G32" s="71">
        <v>610</v>
      </c>
      <c r="H32" s="71">
        <v>450</v>
      </c>
      <c r="I32" s="71">
        <v>615</v>
      </c>
      <c r="J32" s="71">
        <v>438</v>
      </c>
      <c r="K32" s="71">
        <v>600</v>
      </c>
      <c r="L32" s="71">
        <v>545.56960000000004</v>
      </c>
      <c r="M32" s="72">
        <v>21395</v>
      </c>
      <c r="N32" s="72">
        <v>11672461</v>
      </c>
      <c r="O32" s="72">
        <v>1021</v>
      </c>
      <c r="P32" s="136">
        <v>0.33329999999999999</v>
      </c>
      <c r="Q32" s="71">
        <v>615</v>
      </c>
      <c r="R32" s="71">
        <v>438</v>
      </c>
      <c r="S32" s="72">
        <v>1214775000</v>
      </c>
    </row>
    <row r="33" spans="1:19" ht="15" customHeight="1" x14ac:dyDescent="0.2">
      <c r="A33" s="69" t="s">
        <v>237</v>
      </c>
      <c r="B33" s="69" t="s">
        <v>238</v>
      </c>
      <c r="C33" s="116" t="s">
        <v>239</v>
      </c>
      <c r="D33" s="82" t="s">
        <v>77</v>
      </c>
      <c r="E33" s="82" t="s">
        <v>169</v>
      </c>
      <c r="F33" s="71">
        <v>14</v>
      </c>
      <c r="G33" s="71">
        <v>16.5</v>
      </c>
      <c r="H33" s="71">
        <v>12.6</v>
      </c>
      <c r="I33" s="71">
        <v>15.3</v>
      </c>
      <c r="J33" s="71">
        <v>12.6</v>
      </c>
      <c r="K33" s="71">
        <v>14</v>
      </c>
      <c r="L33" s="71">
        <v>13.719900000000001</v>
      </c>
      <c r="M33" s="72">
        <v>36203</v>
      </c>
      <c r="N33" s="72">
        <v>496703.3</v>
      </c>
      <c r="O33" s="72">
        <v>93</v>
      </c>
      <c r="P33" s="136">
        <v>0</v>
      </c>
      <c r="Q33" s="71">
        <v>15.3</v>
      </c>
      <c r="R33" s="71">
        <v>12.6</v>
      </c>
      <c r="S33" s="72">
        <v>73727500</v>
      </c>
    </row>
    <row r="34" spans="1:19" ht="15" customHeight="1" x14ac:dyDescent="0.2">
      <c r="A34" s="69" t="s">
        <v>135</v>
      </c>
      <c r="B34" s="69" t="s">
        <v>136</v>
      </c>
      <c r="C34" s="116" t="s">
        <v>137</v>
      </c>
      <c r="D34" s="82" t="s">
        <v>70</v>
      </c>
      <c r="E34" s="82" t="s">
        <v>174</v>
      </c>
      <c r="F34" s="71">
        <v>174</v>
      </c>
      <c r="G34" s="71">
        <v>175</v>
      </c>
      <c r="H34" s="71">
        <v>149</v>
      </c>
      <c r="I34" s="71">
        <v>175</v>
      </c>
      <c r="J34" s="71">
        <v>147.5</v>
      </c>
      <c r="K34" s="71">
        <v>175</v>
      </c>
      <c r="L34" s="71">
        <v>161.33170000000001</v>
      </c>
      <c r="M34" s="72">
        <v>1343688</v>
      </c>
      <c r="N34" s="72">
        <v>216779512</v>
      </c>
      <c r="O34" s="72">
        <v>8163</v>
      </c>
      <c r="P34" s="136">
        <v>0.16669999999999999</v>
      </c>
      <c r="Q34" s="71">
        <v>175</v>
      </c>
      <c r="R34" s="71">
        <v>147.5</v>
      </c>
      <c r="S34" s="72">
        <v>14213420725</v>
      </c>
    </row>
    <row r="35" spans="1:19" ht="15" customHeight="1" x14ac:dyDescent="0.2">
      <c r="A35" s="69" t="s">
        <v>81</v>
      </c>
      <c r="B35" s="69" t="s">
        <v>82</v>
      </c>
      <c r="C35" s="116" t="s">
        <v>83</v>
      </c>
      <c r="D35" s="82" t="s">
        <v>77</v>
      </c>
      <c r="E35" s="82" t="s">
        <v>174</v>
      </c>
      <c r="F35" s="71">
        <v>560</v>
      </c>
      <c r="G35" s="71">
        <v>590</v>
      </c>
      <c r="H35" s="71">
        <v>300</v>
      </c>
      <c r="I35" s="71">
        <v>585</v>
      </c>
      <c r="J35" s="71">
        <v>252</v>
      </c>
      <c r="K35" s="71">
        <v>585</v>
      </c>
      <c r="L35" s="71">
        <v>421.16640000000001</v>
      </c>
      <c r="M35" s="72">
        <v>11055</v>
      </c>
      <c r="N35" s="72">
        <v>4655995</v>
      </c>
      <c r="O35" s="72">
        <v>497</v>
      </c>
      <c r="P35" s="136">
        <v>0.8871</v>
      </c>
      <c r="Q35" s="71">
        <v>585</v>
      </c>
      <c r="R35" s="71">
        <v>252</v>
      </c>
      <c r="S35" s="72">
        <v>320697000</v>
      </c>
    </row>
    <row r="36" spans="1:19" ht="15" customHeight="1" x14ac:dyDescent="0.2">
      <c r="A36" s="69" t="s">
        <v>240</v>
      </c>
      <c r="B36" s="69" t="s">
        <v>241</v>
      </c>
      <c r="C36" s="116" t="s">
        <v>242</v>
      </c>
      <c r="D36" s="82" t="s">
        <v>77</v>
      </c>
      <c r="E36" s="82" t="s">
        <v>169</v>
      </c>
      <c r="F36" s="71">
        <v>76.5</v>
      </c>
      <c r="G36" s="71">
        <v>78</v>
      </c>
      <c r="H36" s="71">
        <v>65</v>
      </c>
      <c r="I36" s="71">
        <v>83</v>
      </c>
      <c r="J36" s="71">
        <v>65</v>
      </c>
      <c r="K36" s="71">
        <v>79</v>
      </c>
      <c r="L36" s="71">
        <v>76.111599999999996</v>
      </c>
      <c r="M36" s="72">
        <v>12561</v>
      </c>
      <c r="N36" s="72">
        <v>956037.5</v>
      </c>
      <c r="O36" s="72">
        <v>90</v>
      </c>
      <c r="P36" s="136">
        <v>0.188</v>
      </c>
      <c r="Q36" s="71">
        <v>83</v>
      </c>
      <c r="R36" s="71">
        <v>65</v>
      </c>
      <c r="S36" s="72">
        <v>195040651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77</v>
      </c>
      <c r="E37" s="82" t="s">
        <v>169</v>
      </c>
      <c r="F37" s="71">
        <v>95</v>
      </c>
      <c r="G37" s="71">
        <v>200</v>
      </c>
      <c r="H37" s="71">
        <v>80</v>
      </c>
      <c r="I37" s="71">
        <v>100</v>
      </c>
      <c r="J37" s="71">
        <v>80</v>
      </c>
      <c r="K37" s="71">
        <v>100</v>
      </c>
      <c r="L37" s="71">
        <v>96.838300000000004</v>
      </c>
      <c r="M37" s="72">
        <v>1694</v>
      </c>
      <c r="N37" s="72">
        <v>164044</v>
      </c>
      <c r="O37" s="72">
        <v>15</v>
      </c>
      <c r="P37" s="136">
        <v>0.33329999999999999</v>
      </c>
      <c r="Q37" s="71">
        <v>100</v>
      </c>
      <c r="R37" s="71">
        <v>80</v>
      </c>
      <c r="S37" s="72">
        <v>47582000</v>
      </c>
    </row>
    <row r="38" spans="1:19" ht="15" customHeight="1" x14ac:dyDescent="0.2">
      <c r="A38" s="69" t="s">
        <v>246</v>
      </c>
      <c r="B38" s="69" t="s">
        <v>247</v>
      </c>
      <c r="C38" s="116" t="s">
        <v>248</v>
      </c>
      <c r="D38" s="82" t="s">
        <v>77</v>
      </c>
      <c r="E38" s="82" t="s">
        <v>174</v>
      </c>
      <c r="F38" s="71" t="s">
        <v>170</v>
      </c>
      <c r="G38" s="71" t="s">
        <v>170</v>
      </c>
      <c r="H38" s="71">
        <v>3100</v>
      </c>
      <c r="I38" s="71">
        <v>3480</v>
      </c>
      <c r="J38" s="71">
        <v>3100</v>
      </c>
      <c r="K38" s="71">
        <v>3480</v>
      </c>
      <c r="L38" s="71">
        <v>3355</v>
      </c>
      <c r="M38" s="72">
        <v>32</v>
      </c>
      <c r="N38" s="72">
        <v>107360</v>
      </c>
      <c r="O38" s="72">
        <v>8</v>
      </c>
      <c r="P38" s="136">
        <v>2.35E-2</v>
      </c>
      <c r="Q38" s="71">
        <v>3480</v>
      </c>
      <c r="R38" s="71">
        <v>3100</v>
      </c>
      <c r="S38" s="72" t="s">
        <v>170</v>
      </c>
    </row>
    <row r="39" spans="1:19" ht="15" customHeight="1" x14ac:dyDescent="0.2">
      <c r="A39" s="69" t="s">
        <v>249</v>
      </c>
      <c r="B39" s="69" t="s">
        <v>250</v>
      </c>
      <c r="C39" s="116" t="s">
        <v>251</v>
      </c>
      <c r="D39" s="82" t="s">
        <v>77</v>
      </c>
      <c r="E39" s="82" t="s">
        <v>169</v>
      </c>
      <c r="F39" s="71">
        <v>102</v>
      </c>
      <c r="G39" s="71">
        <v>119</v>
      </c>
      <c r="H39" s="71">
        <v>100</v>
      </c>
      <c r="I39" s="71">
        <v>158</v>
      </c>
      <c r="J39" s="71">
        <v>90</v>
      </c>
      <c r="K39" s="71">
        <v>119</v>
      </c>
      <c r="L39" s="71">
        <v>113.7353</v>
      </c>
      <c r="M39" s="72">
        <v>9756</v>
      </c>
      <c r="N39" s="72">
        <v>1109602</v>
      </c>
      <c r="O39" s="72">
        <v>144</v>
      </c>
      <c r="P39" s="136">
        <v>0</v>
      </c>
      <c r="Q39" s="71">
        <v>158</v>
      </c>
      <c r="R39" s="71">
        <v>90</v>
      </c>
      <c r="S39" s="72">
        <v>86336761</v>
      </c>
    </row>
    <row r="40" spans="1:19" ht="15" customHeight="1" x14ac:dyDescent="0.2">
      <c r="A40" s="69" t="s">
        <v>127</v>
      </c>
      <c r="B40" s="69" t="s">
        <v>128</v>
      </c>
      <c r="C40" s="116" t="s">
        <v>129</v>
      </c>
      <c r="D40" s="82" t="s">
        <v>77</v>
      </c>
      <c r="E40" s="82" t="s">
        <v>169</v>
      </c>
      <c r="F40" s="71">
        <v>7</v>
      </c>
      <c r="G40" s="71">
        <v>11</v>
      </c>
      <c r="H40" s="71">
        <v>12</v>
      </c>
      <c r="I40" s="71">
        <v>20</v>
      </c>
      <c r="J40" s="71">
        <v>9</v>
      </c>
      <c r="K40" s="71">
        <v>9</v>
      </c>
      <c r="L40" s="71">
        <v>13.2956</v>
      </c>
      <c r="M40" s="72">
        <v>812</v>
      </c>
      <c r="N40" s="72">
        <v>10796</v>
      </c>
      <c r="O40" s="72">
        <v>13</v>
      </c>
      <c r="P40" s="136">
        <v>-0.4</v>
      </c>
      <c r="Q40" s="71">
        <v>20</v>
      </c>
      <c r="R40" s="71">
        <v>9</v>
      </c>
      <c r="S40" s="72">
        <v>2724840</v>
      </c>
    </row>
    <row r="41" spans="1:19" ht="15" customHeight="1" x14ac:dyDescent="0.2">
      <c r="A41" s="69" t="s">
        <v>252</v>
      </c>
      <c r="B41" s="69" t="s">
        <v>253</v>
      </c>
      <c r="C41" s="116" t="s">
        <v>254</v>
      </c>
      <c r="D41" s="82" t="s">
        <v>70</v>
      </c>
      <c r="E41" s="82" t="s">
        <v>174</v>
      </c>
      <c r="F41" s="71">
        <v>110</v>
      </c>
      <c r="G41" s="71">
        <v>114</v>
      </c>
      <c r="H41" s="71">
        <v>156</v>
      </c>
      <c r="I41" s="71">
        <v>172</v>
      </c>
      <c r="J41" s="71">
        <v>101</v>
      </c>
      <c r="K41" s="71">
        <v>110</v>
      </c>
      <c r="L41" s="71">
        <v>130.66380000000001</v>
      </c>
      <c r="M41" s="72">
        <v>29884</v>
      </c>
      <c r="N41" s="72">
        <v>3904757</v>
      </c>
      <c r="O41" s="72">
        <v>1055</v>
      </c>
      <c r="P41" s="136">
        <v>-0.2414</v>
      </c>
      <c r="Q41" s="71">
        <v>172</v>
      </c>
      <c r="R41" s="71">
        <v>101</v>
      </c>
      <c r="S41" s="72">
        <v>67507990</v>
      </c>
    </row>
    <row r="42" spans="1:19" ht="15" customHeight="1" x14ac:dyDescent="0.2">
      <c r="A42" s="69" t="s">
        <v>255</v>
      </c>
      <c r="B42" s="69" t="s">
        <v>256</v>
      </c>
      <c r="C42" s="116" t="s">
        <v>257</v>
      </c>
      <c r="D42" s="82" t="s">
        <v>77</v>
      </c>
      <c r="E42" s="82" t="s">
        <v>174</v>
      </c>
      <c r="F42" s="71">
        <v>1600</v>
      </c>
      <c r="G42" s="71">
        <v>1870</v>
      </c>
      <c r="H42" s="71">
        <v>1250</v>
      </c>
      <c r="I42" s="71">
        <v>1540</v>
      </c>
      <c r="J42" s="71">
        <v>1210</v>
      </c>
      <c r="K42" s="71">
        <v>1540</v>
      </c>
      <c r="L42" s="71">
        <v>1315.0990999999999</v>
      </c>
      <c r="M42" s="72">
        <v>5603</v>
      </c>
      <c r="N42" s="72">
        <v>7368500</v>
      </c>
      <c r="O42" s="72">
        <v>204</v>
      </c>
      <c r="P42" s="136">
        <v>0.23200000000000001</v>
      </c>
      <c r="Q42" s="71">
        <v>1540</v>
      </c>
      <c r="R42" s="71">
        <v>1210</v>
      </c>
      <c r="S42" s="72">
        <v>227920000</v>
      </c>
    </row>
    <row r="43" spans="1:19" ht="15" customHeight="1" x14ac:dyDescent="0.2">
      <c r="A43" s="69" t="s">
        <v>258</v>
      </c>
      <c r="B43" s="69" t="s">
        <v>259</v>
      </c>
      <c r="C43" s="116" t="s">
        <v>260</v>
      </c>
      <c r="D43" s="82" t="s">
        <v>70</v>
      </c>
      <c r="E43" s="82" t="s">
        <v>174</v>
      </c>
      <c r="F43" s="71">
        <v>192</v>
      </c>
      <c r="G43" s="71">
        <v>200</v>
      </c>
      <c r="H43" s="71">
        <v>174</v>
      </c>
      <c r="I43" s="71">
        <v>206</v>
      </c>
      <c r="J43" s="71">
        <v>167</v>
      </c>
      <c r="K43" s="71">
        <v>200</v>
      </c>
      <c r="L43" s="71">
        <v>187.7764</v>
      </c>
      <c r="M43" s="72">
        <v>2979</v>
      </c>
      <c r="N43" s="72">
        <v>559386</v>
      </c>
      <c r="O43" s="72">
        <v>71</v>
      </c>
      <c r="P43" s="136">
        <v>0.13639999999999999</v>
      </c>
      <c r="Q43" s="71">
        <v>206</v>
      </c>
      <c r="R43" s="71">
        <v>167</v>
      </c>
      <c r="S43" s="72">
        <v>482697600</v>
      </c>
    </row>
    <row r="44" spans="1:19" ht="15" customHeight="1" x14ac:dyDescent="0.2">
      <c r="A44" s="69" t="s">
        <v>261</v>
      </c>
      <c r="B44" s="69" t="s">
        <v>262</v>
      </c>
      <c r="C44" s="116" t="s">
        <v>263</v>
      </c>
      <c r="D44" s="82" t="s">
        <v>77</v>
      </c>
      <c r="E44" s="82" t="s">
        <v>230</v>
      </c>
      <c r="F44" s="71">
        <v>30</v>
      </c>
      <c r="G44" s="71">
        <v>42</v>
      </c>
      <c r="H44" s="71">
        <v>40.6</v>
      </c>
      <c r="I44" s="71">
        <v>50</v>
      </c>
      <c r="J44" s="71">
        <v>30</v>
      </c>
      <c r="K44" s="71">
        <v>41.8</v>
      </c>
      <c r="L44" s="71">
        <v>33.139600000000002</v>
      </c>
      <c r="M44" s="72">
        <v>1060</v>
      </c>
      <c r="N44" s="72">
        <v>35128</v>
      </c>
      <c r="O44" s="72">
        <v>22</v>
      </c>
      <c r="P44" s="136">
        <v>-0.27929999999999999</v>
      </c>
      <c r="Q44" s="71">
        <v>50</v>
      </c>
      <c r="R44" s="71">
        <v>30</v>
      </c>
      <c r="S44" s="72" t="s">
        <v>170</v>
      </c>
    </row>
    <row r="45" spans="1:19" ht="15" customHeight="1" x14ac:dyDescent="0.2">
      <c r="A45" s="69" t="s">
        <v>264</v>
      </c>
      <c r="B45" s="69" t="s">
        <v>265</v>
      </c>
      <c r="C45" s="116" t="s">
        <v>266</v>
      </c>
      <c r="D45" s="82" t="s">
        <v>70</v>
      </c>
      <c r="E45" s="82" t="s">
        <v>174</v>
      </c>
      <c r="F45" s="71">
        <v>3120</v>
      </c>
      <c r="G45" s="71">
        <v>3160</v>
      </c>
      <c r="H45" s="71">
        <v>3140</v>
      </c>
      <c r="I45" s="71">
        <v>3300</v>
      </c>
      <c r="J45" s="71">
        <v>3060</v>
      </c>
      <c r="K45" s="71">
        <v>3120</v>
      </c>
      <c r="L45" s="71">
        <v>3160.3847000000001</v>
      </c>
      <c r="M45" s="72">
        <v>3847</v>
      </c>
      <c r="N45" s="72">
        <v>12158000</v>
      </c>
      <c r="O45" s="72">
        <v>434</v>
      </c>
      <c r="P45" s="136">
        <v>-6.4000000000000003E-3</v>
      </c>
      <c r="Q45" s="71">
        <v>3300</v>
      </c>
      <c r="R45" s="71">
        <v>3060</v>
      </c>
      <c r="S45" s="72">
        <v>31200000000</v>
      </c>
    </row>
    <row r="46" spans="1:19" ht="15" customHeight="1" x14ac:dyDescent="0.2">
      <c r="A46" s="69" t="s">
        <v>267</v>
      </c>
      <c r="B46" s="69" t="s">
        <v>268</v>
      </c>
      <c r="C46" s="116" t="s">
        <v>269</v>
      </c>
      <c r="D46" s="82" t="s">
        <v>77</v>
      </c>
      <c r="E46" s="82" t="s">
        <v>174</v>
      </c>
      <c r="F46" s="71">
        <v>3.8</v>
      </c>
      <c r="G46" s="71">
        <v>3.92</v>
      </c>
      <c r="H46" s="71">
        <v>3.68</v>
      </c>
      <c r="I46" s="71">
        <v>4.8600000000000003</v>
      </c>
      <c r="J46" s="71">
        <v>3.14</v>
      </c>
      <c r="K46" s="71">
        <v>3.8</v>
      </c>
      <c r="L46" s="71">
        <v>3.7917999999999998</v>
      </c>
      <c r="M46" s="72">
        <v>963822</v>
      </c>
      <c r="N46" s="72">
        <v>3654656.51</v>
      </c>
      <c r="O46" s="72">
        <v>871</v>
      </c>
      <c r="P46" s="136">
        <v>3.2599999999999997E-2</v>
      </c>
      <c r="Q46" s="71">
        <v>4.8600000000000003</v>
      </c>
      <c r="R46" s="71">
        <v>3.14</v>
      </c>
      <c r="S46" s="72">
        <v>51471760</v>
      </c>
    </row>
    <row r="47" spans="1:19" ht="15" customHeight="1" x14ac:dyDescent="0.2">
      <c r="A47" s="69" t="s">
        <v>121</v>
      </c>
      <c r="B47" s="69" t="s">
        <v>122</v>
      </c>
      <c r="C47" s="116" t="s">
        <v>123</v>
      </c>
      <c r="D47" s="82" t="s">
        <v>77</v>
      </c>
      <c r="E47" s="82" t="s">
        <v>169</v>
      </c>
      <c r="F47" s="71">
        <v>30.4</v>
      </c>
      <c r="G47" s="71">
        <v>35</v>
      </c>
      <c r="H47" s="71">
        <v>40</v>
      </c>
      <c r="I47" s="71">
        <v>54</v>
      </c>
      <c r="J47" s="71">
        <v>27</v>
      </c>
      <c r="K47" s="71">
        <v>30</v>
      </c>
      <c r="L47" s="71">
        <v>37.557200000000002</v>
      </c>
      <c r="M47" s="72">
        <v>9303</v>
      </c>
      <c r="N47" s="72">
        <v>349395</v>
      </c>
      <c r="O47" s="72">
        <v>146</v>
      </c>
      <c r="P47" s="136">
        <v>-0.44950000000000001</v>
      </c>
      <c r="Q47" s="71">
        <v>54</v>
      </c>
      <c r="R47" s="71">
        <v>27</v>
      </c>
      <c r="S47" s="72">
        <v>21452700</v>
      </c>
    </row>
    <row r="48" spans="1:19" ht="15" customHeight="1" x14ac:dyDescent="0.2">
      <c r="A48" s="69" t="s">
        <v>270</v>
      </c>
      <c r="B48" s="69" t="s">
        <v>271</v>
      </c>
      <c r="C48" s="116" t="s">
        <v>272</v>
      </c>
      <c r="D48" s="82" t="s">
        <v>77</v>
      </c>
      <c r="E48" s="82" t="s">
        <v>174</v>
      </c>
      <c r="F48" s="71">
        <v>1400</v>
      </c>
      <c r="G48" s="71">
        <v>1450</v>
      </c>
      <c r="H48" s="71">
        <v>1020</v>
      </c>
      <c r="I48" s="71">
        <v>1460</v>
      </c>
      <c r="J48" s="71">
        <v>1000</v>
      </c>
      <c r="K48" s="71">
        <v>1440</v>
      </c>
      <c r="L48" s="71">
        <v>1176.9177999999999</v>
      </c>
      <c r="M48" s="72">
        <v>3929</v>
      </c>
      <c r="N48" s="72">
        <v>4624110</v>
      </c>
      <c r="O48" s="72">
        <v>396</v>
      </c>
      <c r="P48" s="136">
        <v>0.4118</v>
      </c>
      <c r="Q48" s="71">
        <v>1460</v>
      </c>
      <c r="R48" s="71">
        <v>1000</v>
      </c>
      <c r="S48" s="72">
        <v>159616800</v>
      </c>
    </row>
    <row r="49" spans="1:19" ht="15" customHeight="1" x14ac:dyDescent="0.2">
      <c r="A49" s="69" t="s">
        <v>273</v>
      </c>
      <c r="B49" s="69" t="s">
        <v>274</v>
      </c>
      <c r="C49" s="116" t="s">
        <v>275</v>
      </c>
      <c r="D49" s="82" t="s">
        <v>77</v>
      </c>
      <c r="E49" s="82" t="s">
        <v>169</v>
      </c>
      <c r="F49" s="71">
        <v>4000</v>
      </c>
      <c r="G49" s="71">
        <v>4180</v>
      </c>
      <c r="H49" s="71">
        <v>3140</v>
      </c>
      <c r="I49" s="71">
        <v>4100</v>
      </c>
      <c r="J49" s="71">
        <v>3140</v>
      </c>
      <c r="K49" s="71">
        <v>4100</v>
      </c>
      <c r="L49" s="71">
        <v>3775.4054000000001</v>
      </c>
      <c r="M49" s="72">
        <v>444</v>
      </c>
      <c r="N49" s="72">
        <v>1676280</v>
      </c>
      <c r="O49" s="72">
        <v>55</v>
      </c>
      <c r="P49" s="136">
        <v>0.2424</v>
      </c>
      <c r="Q49" s="71">
        <v>4100</v>
      </c>
      <c r="R49" s="71">
        <v>3140</v>
      </c>
      <c r="S49" s="72">
        <v>512500000</v>
      </c>
    </row>
    <row r="50" spans="1:19" ht="15" customHeight="1" x14ac:dyDescent="0.2">
      <c r="A50" s="69" t="s">
        <v>276</v>
      </c>
      <c r="B50" s="69" t="s">
        <v>277</v>
      </c>
      <c r="C50" s="116" t="s">
        <v>278</v>
      </c>
      <c r="D50" s="82" t="s">
        <v>77</v>
      </c>
      <c r="E50" s="82" t="s">
        <v>174</v>
      </c>
      <c r="F50" s="71">
        <v>10.1</v>
      </c>
      <c r="G50" s="71">
        <v>11</v>
      </c>
      <c r="H50" s="71">
        <v>16.7</v>
      </c>
      <c r="I50" s="71">
        <v>19.399999999999999</v>
      </c>
      <c r="J50" s="71">
        <v>11</v>
      </c>
      <c r="K50" s="71">
        <v>11</v>
      </c>
      <c r="L50" s="71">
        <v>13.7225</v>
      </c>
      <c r="M50" s="72">
        <v>43124</v>
      </c>
      <c r="N50" s="72">
        <v>591769</v>
      </c>
      <c r="O50" s="72">
        <v>404</v>
      </c>
      <c r="P50" s="136">
        <v>-0.2949</v>
      </c>
      <c r="Q50" s="71">
        <v>19.399999999999999</v>
      </c>
      <c r="R50" s="71">
        <v>11</v>
      </c>
      <c r="S50" s="72">
        <v>18003414</v>
      </c>
    </row>
    <row r="51" spans="1:19" ht="15" customHeight="1" x14ac:dyDescent="0.2">
      <c r="A51" s="69" t="s">
        <v>279</v>
      </c>
      <c r="B51" s="69" t="s">
        <v>280</v>
      </c>
      <c r="C51" s="116" t="s">
        <v>120</v>
      </c>
      <c r="D51" s="82" t="s">
        <v>70</v>
      </c>
      <c r="E51" s="82" t="s">
        <v>174</v>
      </c>
      <c r="F51" s="71">
        <v>14.4</v>
      </c>
      <c r="G51" s="71">
        <v>15.25</v>
      </c>
      <c r="H51" s="71">
        <v>16.5</v>
      </c>
      <c r="I51" s="71">
        <v>17.399999999999999</v>
      </c>
      <c r="J51" s="71">
        <v>14</v>
      </c>
      <c r="K51" s="71">
        <v>14.7</v>
      </c>
      <c r="L51" s="71">
        <v>15.477399999999999</v>
      </c>
      <c r="M51" s="72">
        <v>289130</v>
      </c>
      <c r="N51" s="72">
        <v>4474990.6500000004</v>
      </c>
      <c r="O51" s="72">
        <v>742</v>
      </c>
      <c r="P51" s="136">
        <v>-0.125</v>
      </c>
      <c r="Q51" s="71">
        <v>17.399999999999999</v>
      </c>
      <c r="R51" s="71">
        <v>14</v>
      </c>
      <c r="S51" s="72">
        <v>411180506.10000002</v>
      </c>
    </row>
    <row r="52" spans="1:19" ht="15" customHeight="1" x14ac:dyDescent="0.2">
      <c r="A52" s="69" t="s">
        <v>118</v>
      </c>
      <c r="B52" s="69" t="s">
        <v>119</v>
      </c>
      <c r="C52" s="116" t="s">
        <v>120</v>
      </c>
      <c r="D52" s="82" t="s">
        <v>77</v>
      </c>
      <c r="E52" s="82" t="s">
        <v>169</v>
      </c>
      <c r="F52" s="71">
        <v>8</v>
      </c>
      <c r="G52" s="71">
        <v>10</v>
      </c>
      <c r="H52" s="71">
        <v>16</v>
      </c>
      <c r="I52" s="71">
        <v>16</v>
      </c>
      <c r="J52" s="71">
        <v>7.9</v>
      </c>
      <c r="K52" s="71">
        <v>9.1999999999999993</v>
      </c>
      <c r="L52" s="71">
        <v>11.975099999999999</v>
      </c>
      <c r="M52" s="72">
        <v>9738</v>
      </c>
      <c r="N52" s="72">
        <v>116613.4</v>
      </c>
      <c r="O52" s="72">
        <v>63</v>
      </c>
      <c r="P52" s="136">
        <v>-0.4889</v>
      </c>
      <c r="Q52" s="71">
        <v>16</v>
      </c>
      <c r="R52" s="71">
        <v>7.9</v>
      </c>
      <c r="S52" s="72">
        <v>1303023.6000000001</v>
      </c>
    </row>
    <row r="53" spans="1:19" ht="15" customHeight="1" x14ac:dyDescent="0.2">
      <c r="A53" s="69" t="s">
        <v>281</v>
      </c>
      <c r="B53" s="69" t="s">
        <v>282</v>
      </c>
      <c r="C53" s="116" t="s">
        <v>283</v>
      </c>
      <c r="D53" s="82" t="s">
        <v>77</v>
      </c>
      <c r="E53" s="82" t="s">
        <v>169</v>
      </c>
      <c r="F53" s="71">
        <v>4620</v>
      </c>
      <c r="G53" s="71">
        <v>4700</v>
      </c>
      <c r="H53" s="71">
        <v>3620</v>
      </c>
      <c r="I53" s="71">
        <v>4700</v>
      </c>
      <c r="J53" s="71">
        <v>3620</v>
      </c>
      <c r="K53" s="71">
        <v>4700</v>
      </c>
      <c r="L53" s="71">
        <v>4219.7586000000001</v>
      </c>
      <c r="M53" s="72">
        <v>580</v>
      </c>
      <c r="N53" s="72">
        <v>2447460</v>
      </c>
      <c r="O53" s="72">
        <v>147</v>
      </c>
      <c r="P53" s="136">
        <v>0.29830000000000001</v>
      </c>
      <c r="Q53" s="71">
        <v>4700</v>
      </c>
      <c r="R53" s="71">
        <v>3620</v>
      </c>
      <c r="S53" s="72">
        <v>4735992600</v>
      </c>
    </row>
    <row r="54" spans="1:19" ht="15" customHeight="1" x14ac:dyDescent="0.2">
      <c r="A54" s="69" t="s">
        <v>93</v>
      </c>
      <c r="B54" s="69" t="s">
        <v>94</v>
      </c>
      <c r="C54" s="116" t="s">
        <v>95</v>
      </c>
      <c r="D54" s="82" t="s">
        <v>77</v>
      </c>
      <c r="E54" s="82" t="s">
        <v>169</v>
      </c>
      <c r="F54" s="71">
        <v>7.15</v>
      </c>
      <c r="G54" s="71">
        <v>9.9</v>
      </c>
      <c r="H54" s="71">
        <v>5.5</v>
      </c>
      <c r="I54" s="71">
        <v>9.9499999999999993</v>
      </c>
      <c r="J54" s="71">
        <v>5.5</v>
      </c>
      <c r="K54" s="71">
        <v>9.9</v>
      </c>
      <c r="L54" s="71">
        <v>7.9617000000000004</v>
      </c>
      <c r="M54" s="72">
        <v>18531</v>
      </c>
      <c r="N54" s="72">
        <v>147537.70000000001</v>
      </c>
      <c r="O54" s="72">
        <v>95</v>
      </c>
      <c r="P54" s="136">
        <v>0.70689999999999997</v>
      </c>
      <c r="Q54" s="71">
        <v>9.9499999999999993</v>
      </c>
      <c r="R54" s="71">
        <v>5.5</v>
      </c>
      <c r="S54" s="72">
        <v>13149506.699999999</v>
      </c>
    </row>
    <row r="55" spans="1:19" ht="15" customHeight="1" x14ac:dyDescent="0.2">
      <c r="A55" s="69" t="s">
        <v>284</v>
      </c>
      <c r="B55" s="69" t="s">
        <v>285</v>
      </c>
      <c r="C55" s="116" t="s">
        <v>95</v>
      </c>
      <c r="D55" s="82" t="s">
        <v>77</v>
      </c>
      <c r="E55" s="82" t="s">
        <v>169</v>
      </c>
      <c r="F55" s="71">
        <v>31</v>
      </c>
      <c r="G55" s="71">
        <v>180</v>
      </c>
      <c r="H55" s="71">
        <v>71</v>
      </c>
      <c r="I55" s="71">
        <v>71</v>
      </c>
      <c r="J55" s="71">
        <v>71</v>
      </c>
      <c r="K55" s="71">
        <v>71</v>
      </c>
      <c r="L55" s="71">
        <v>71</v>
      </c>
      <c r="M55" s="72">
        <v>12</v>
      </c>
      <c r="N55" s="72">
        <v>852</v>
      </c>
      <c r="O55" s="72">
        <v>1</v>
      </c>
      <c r="P55" s="136">
        <v>0</v>
      </c>
      <c r="Q55" s="71">
        <v>71</v>
      </c>
      <c r="R55" s="71">
        <v>71</v>
      </c>
      <c r="S55" s="72">
        <v>768504</v>
      </c>
    </row>
    <row r="56" spans="1:19" ht="15" customHeight="1" x14ac:dyDescent="0.2">
      <c r="A56" s="69" t="s">
        <v>286</v>
      </c>
      <c r="B56" s="69" t="s">
        <v>287</v>
      </c>
      <c r="C56" s="116" t="s">
        <v>288</v>
      </c>
      <c r="D56" s="82" t="s">
        <v>77</v>
      </c>
      <c r="E56" s="82" t="s">
        <v>169</v>
      </c>
      <c r="F56" s="71">
        <v>115</v>
      </c>
      <c r="G56" s="71">
        <v>120</v>
      </c>
      <c r="H56" s="71">
        <v>100</v>
      </c>
      <c r="I56" s="71">
        <v>120</v>
      </c>
      <c r="J56" s="71">
        <v>100</v>
      </c>
      <c r="K56" s="71">
        <v>120</v>
      </c>
      <c r="L56" s="71">
        <v>103.6995</v>
      </c>
      <c r="M56" s="72">
        <v>659</v>
      </c>
      <c r="N56" s="72">
        <v>68338</v>
      </c>
      <c r="O56" s="72">
        <v>18</v>
      </c>
      <c r="P56" s="136">
        <v>0.2</v>
      </c>
      <c r="Q56" s="71">
        <v>120</v>
      </c>
      <c r="R56" s="71">
        <v>100</v>
      </c>
      <c r="S56" s="72">
        <v>232530360</v>
      </c>
    </row>
    <row r="57" spans="1:19" ht="15" customHeight="1" x14ac:dyDescent="0.2">
      <c r="A57" s="69" t="s">
        <v>289</v>
      </c>
      <c r="B57" s="69" t="s">
        <v>290</v>
      </c>
      <c r="C57" s="116" t="s">
        <v>291</v>
      </c>
      <c r="D57" s="82" t="s">
        <v>77</v>
      </c>
      <c r="E57" s="82" t="s">
        <v>174</v>
      </c>
      <c r="F57" s="71">
        <v>1460</v>
      </c>
      <c r="G57" s="71">
        <v>1480</v>
      </c>
      <c r="H57" s="71">
        <v>1020</v>
      </c>
      <c r="I57" s="71">
        <v>1500</v>
      </c>
      <c r="J57" s="71">
        <v>950</v>
      </c>
      <c r="K57" s="71">
        <v>1460</v>
      </c>
      <c r="L57" s="71">
        <v>1273.8013000000001</v>
      </c>
      <c r="M57" s="72">
        <v>6307</v>
      </c>
      <c r="N57" s="72">
        <v>8033865</v>
      </c>
      <c r="O57" s="72">
        <v>406</v>
      </c>
      <c r="P57" s="136">
        <v>0.47470000000000001</v>
      </c>
      <c r="Q57" s="71">
        <v>1500</v>
      </c>
      <c r="R57" s="71">
        <v>950</v>
      </c>
      <c r="S57" s="72">
        <v>567028960</v>
      </c>
    </row>
    <row r="58" spans="1:19" ht="15" customHeight="1" x14ac:dyDescent="0.2">
      <c r="A58" s="69" t="s">
        <v>292</v>
      </c>
      <c r="B58" s="69" t="s">
        <v>293</v>
      </c>
      <c r="C58" s="116" t="s">
        <v>291</v>
      </c>
      <c r="D58" s="82" t="s">
        <v>77</v>
      </c>
      <c r="E58" s="82" t="s">
        <v>174</v>
      </c>
      <c r="F58" s="71">
        <v>1460</v>
      </c>
      <c r="G58" s="71">
        <v>1490</v>
      </c>
      <c r="H58" s="71">
        <v>1000</v>
      </c>
      <c r="I58" s="71">
        <v>1480</v>
      </c>
      <c r="J58" s="71">
        <v>920</v>
      </c>
      <c r="K58" s="71">
        <v>1460</v>
      </c>
      <c r="L58" s="71">
        <v>1323.4525000000001</v>
      </c>
      <c r="M58" s="72">
        <v>4000</v>
      </c>
      <c r="N58" s="72">
        <v>5293810</v>
      </c>
      <c r="O58" s="72">
        <v>225</v>
      </c>
      <c r="P58" s="136">
        <v>0.46</v>
      </c>
      <c r="Q58" s="71">
        <v>1480</v>
      </c>
      <c r="R58" s="71">
        <v>920</v>
      </c>
      <c r="S58" s="72">
        <v>179369760</v>
      </c>
    </row>
    <row r="59" spans="1:19" ht="15" customHeight="1" x14ac:dyDescent="0.2">
      <c r="A59" s="69" t="s">
        <v>294</v>
      </c>
      <c r="B59" s="69" t="s">
        <v>295</v>
      </c>
      <c r="C59" s="116" t="s">
        <v>296</v>
      </c>
      <c r="D59" s="82" t="s">
        <v>70</v>
      </c>
      <c r="E59" s="82" t="s">
        <v>174</v>
      </c>
      <c r="F59" s="71">
        <v>635</v>
      </c>
      <c r="G59" s="71">
        <v>650</v>
      </c>
      <c r="H59" s="71">
        <v>550</v>
      </c>
      <c r="I59" s="71">
        <v>710</v>
      </c>
      <c r="J59" s="71">
        <v>520</v>
      </c>
      <c r="K59" s="71">
        <v>635</v>
      </c>
      <c r="L59" s="71">
        <v>642.79589999999996</v>
      </c>
      <c r="M59" s="72">
        <v>73015</v>
      </c>
      <c r="N59" s="72">
        <v>46933745</v>
      </c>
      <c r="O59" s="72">
        <v>855</v>
      </c>
      <c r="P59" s="136">
        <v>0.18690000000000001</v>
      </c>
      <c r="Q59" s="71">
        <v>710</v>
      </c>
      <c r="R59" s="71">
        <v>520</v>
      </c>
      <c r="S59" s="72">
        <v>1633295565</v>
      </c>
    </row>
    <row r="60" spans="1:19" ht="15" customHeight="1" x14ac:dyDescent="0.2">
      <c r="A60" s="69" t="s">
        <v>297</v>
      </c>
      <c r="B60" s="69" t="s">
        <v>298</v>
      </c>
      <c r="C60" s="116" t="s">
        <v>299</v>
      </c>
      <c r="D60" s="82" t="s">
        <v>77</v>
      </c>
      <c r="E60" s="82" t="s">
        <v>169</v>
      </c>
      <c r="F60" s="71">
        <v>480</v>
      </c>
      <c r="G60" s="71">
        <v>700</v>
      </c>
      <c r="H60" s="71">
        <v>500</v>
      </c>
      <c r="I60" s="71">
        <v>500</v>
      </c>
      <c r="J60" s="71">
        <v>120</v>
      </c>
      <c r="K60" s="71">
        <v>480</v>
      </c>
      <c r="L60" s="71">
        <v>301.98489999999998</v>
      </c>
      <c r="M60" s="72">
        <v>398</v>
      </c>
      <c r="N60" s="72">
        <v>120190</v>
      </c>
      <c r="O60" s="72">
        <v>22</v>
      </c>
      <c r="P60" s="136">
        <v>-0.04</v>
      </c>
      <c r="Q60" s="71">
        <v>500</v>
      </c>
      <c r="R60" s="71">
        <v>120</v>
      </c>
      <c r="S60" s="72">
        <v>62532480</v>
      </c>
    </row>
    <row r="61" spans="1:19" ht="15" customHeight="1" x14ac:dyDescent="0.2">
      <c r="A61" s="69" t="s">
        <v>300</v>
      </c>
      <c r="B61" s="69" t="s">
        <v>301</v>
      </c>
      <c r="C61" s="116" t="s">
        <v>302</v>
      </c>
      <c r="D61" s="82" t="s">
        <v>77</v>
      </c>
      <c r="E61" s="82" t="s">
        <v>169</v>
      </c>
      <c r="F61" s="71">
        <v>60</v>
      </c>
      <c r="G61" s="71">
        <v>140</v>
      </c>
      <c r="H61" s="71">
        <v>81</v>
      </c>
      <c r="I61" s="71">
        <v>95.5</v>
      </c>
      <c r="J61" s="71">
        <v>81</v>
      </c>
      <c r="K61" s="71">
        <v>95</v>
      </c>
      <c r="L61" s="71">
        <v>94.663200000000003</v>
      </c>
      <c r="M61" s="72">
        <v>12457</v>
      </c>
      <c r="N61" s="72">
        <v>1179219.5</v>
      </c>
      <c r="O61" s="72">
        <v>11</v>
      </c>
      <c r="P61" s="136">
        <v>0</v>
      </c>
      <c r="Q61" s="71">
        <v>95.5</v>
      </c>
      <c r="R61" s="71">
        <v>81</v>
      </c>
      <c r="S61" s="72">
        <v>85805900</v>
      </c>
    </row>
    <row r="62" spans="1:19" ht="15" customHeight="1" x14ac:dyDescent="0.2">
      <c r="A62" s="69" t="s">
        <v>74</v>
      </c>
      <c r="B62" s="69" t="s">
        <v>75</v>
      </c>
      <c r="C62" s="116" t="s">
        <v>76</v>
      </c>
      <c r="D62" s="82" t="s">
        <v>77</v>
      </c>
      <c r="E62" s="82" t="s">
        <v>174</v>
      </c>
      <c r="F62" s="71">
        <v>780</v>
      </c>
      <c r="G62" s="71">
        <v>820</v>
      </c>
      <c r="H62" s="71">
        <v>364</v>
      </c>
      <c r="I62" s="71">
        <v>1090</v>
      </c>
      <c r="J62" s="71">
        <v>364</v>
      </c>
      <c r="K62" s="71">
        <v>795</v>
      </c>
      <c r="L62" s="71">
        <v>845.86860000000001</v>
      </c>
      <c r="M62" s="72">
        <v>566011</v>
      </c>
      <c r="N62" s="72">
        <v>478770916</v>
      </c>
      <c r="O62" s="72">
        <v>8109</v>
      </c>
      <c r="P62" s="136">
        <v>1.1256999999999999</v>
      </c>
      <c r="Q62" s="71">
        <v>1090</v>
      </c>
      <c r="R62" s="71">
        <v>364</v>
      </c>
      <c r="S62" s="72">
        <v>1191403695</v>
      </c>
    </row>
    <row r="63" spans="1:19" ht="15" customHeight="1" x14ac:dyDescent="0.2">
      <c r="A63" s="69" t="s">
        <v>303</v>
      </c>
      <c r="B63" s="69" t="s">
        <v>304</v>
      </c>
      <c r="C63" s="116" t="s">
        <v>305</v>
      </c>
      <c r="D63" s="82" t="s">
        <v>77</v>
      </c>
      <c r="E63" s="82" t="s">
        <v>169</v>
      </c>
      <c r="F63" s="71">
        <v>26.4</v>
      </c>
      <c r="G63" s="71">
        <v>28.8</v>
      </c>
      <c r="H63" s="71">
        <v>27</v>
      </c>
      <c r="I63" s="71">
        <v>30</v>
      </c>
      <c r="J63" s="71">
        <v>23.8</v>
      </c>
      <c r="K63" s="71">
        <v>29</v>
      </c>
      <c r="L63" s="71">
        <v>26.726600000000001</v>
      </c>
      <c r="M63" s="72">
        <v>5922</v>
      </c>
      <c r="N63" s="72">
        <v>158274.79999999999</v>
      </c>
      <c r="O63" s="72">
        <v>84</v>
      </c>
      <c r="P63" s="136">
        <v>-3.3300000000000003E-2</v>
      </c>
      <c r="Q63" s="71">
        <v>30</v>
      </c>
      <c r="R63" s="71">
        <v>23.8</v>
      </c>
      <c r="S63" s="72">
        <v>166066441</v>
      </c>
    </row>
    <row r="64" spans="1:19" ht="15" customHeight="1" x14ac:dyDescent="0.2">
      <c r="A64" s="69" t="s">
        <v>306</v>
      </c>
      <c r="B64" s="69" t="s">
        <v>307</v>
      </c>
      <c r="C64" s="116" t="s">
        <v>308</v>
      </c>
      <c r="D64" s="82" t="s">
        <v>70</v>
      </c>
      <c r="E64" s="82" t="s">
        <v>174</v>
      </c>
      <c r="F64" s="71">
        <v>400</v>
      </c>
      <c r="G64" s="71">
        <v>404</v>
      </c>
      <c r="H64" s="71">
        <v>364</v>
      </c>
      <c r="I64" s="71">
        <v>460</v>
      </c>
      <c r="J64" s="71">
        <v>362</v>
      </c>
      <c r="K64" s="71">
        <v>400</v>
      </c>
      <c r="L64" s="71">
        <v>391.82260000000002</v>
      </c>
      <c r="M64" s="72">
        <v>10867</v>
      </c>
      <c r="N64" s="72">
        <v>4257936</v>
      </c>
      <c r="O64" s="72">
        <v>382</v>
      </c>
      <c r="P64" s="136">
        <v>0.13639999999999999</v>
      </c>
      <c r="Q64" s="71">
        <v>460</v>
      </c>
      <c r="R64" s="71">
        <v>362</v>
      </c>
      <c r="S64" s="72">
        <v>169186800</v>
      </c>
    </row>
    <row r="65" spans="1:19" ht="15" customHeight="1" x14ac:dyDescent="0.2">
      <c r="A65" s="69" t="s">
        <v>309</v>
      </c>
      <c r="B65" s="69" t="s">
        <v>310</v>
      </c>
      <c r="C65" s="116" t="s">
        <v>311</v>
      </c>
      <c r="D65" s="82" t="s">
        <v>70</v>
      </c>
      <c r="E65" s="82" t="s">
        <v>174</v>
      </c>
      <c r="F65" s="71">
        <v>41.6</v>
      </c>
      <c r="G65" s="71">
        <v>44.4</v>
      </c>
      <c r="H65" s="71">
        <v>39.200000000000003</v>
      </c>
      <c r="I65" s="71">
        <v>49.2</v>
      </c>
      <c r="J65" s="71">
        <v>39</v>
      </c>
      <c r="K65" s="71">
        <v>44.4</v>
      </c>
      <c r="L65" s="71">
        <v>40.675899999999999</v>
      </c>
      <c r="M65" s="72">
        <v>41383</v>
      </c>
      <c r="N65" s="72">
        <v>1683292.6</v>
      </c>
      <c r="O65" s="72">
        <v>366</v>
      </c>
      <c r="P65" s="136">
        <v>9.3600000000000003E-2</v>
      </c>
      <c r="Q65" s="71">
        <v>49.2</v>
      </c>
      <c r="R65" s="71">
        <v>39</v>
      </c>
      <c r="S65" s="72">
        <v>598533090</v>
      </c>
    </row>
    <row r="66" spans="1:19" ht="15" customHeight="1" x14ac:dyDescent="0.2">
      <c r="A66" s="69" t="s">
        <v>312</v>
      </c>
      <c r="B66" s="69" t="s">
        <v>313</v>
      </c>
      <c r="C66" s="116" t="s">
        <v>314</v>
      </c>
      <c r="D66" s="82" t="s">
        <v>77</v>
      </c>
      <c r="E66" s="82" t="s">
        <v>169</v>
      </c>
      <c r="F66" s="71">
        <v>134</v>
      </c>
      <c r="G66" s="71">
        <v>138</v>
      </c>
      <c r="H66" s="71">
        <v>140</v>
      </c>
      <c r="I66" s="71">
        <v>150</v>
      </c>
      <c r="J66" s="71">
        <v>130</v>
      </c>
      <c r="K66" s="71">
        <v>135</v>
      </c>
      <c r="L66" s="71">
        <v>140.4289</v>
      </c>
      <c r="M66" s="72">
        <v>6698</v>
      </c>
      <c r="N66" s="72">
        <v>940593</v>
      </c>
      <c r="O66" s="72">
        <v>185</v>
      </c>
      <c r="P66" s="136">
        <v>-3.5700000000000003E-2</v>
      </c>
      <c r="Q66" s="71">
        <v>150</v>
      </c>
      <c r="R66" s="71">
        <v>130</v>
      </c>
      <c r="S66" s="72">
        <v>89426160</v>
      </c>
    </row>
    <row r="67" spans="1:19" ht="15" customHeight="1" x14ac:dyDescent="0.2">
      <c r="A67" s="69" t="s">
        <v>315</v>
      </c>
      <c r="B67" s="69" t="s">
        <v>316</v>
      </c>
      <c r="C67" s="116" t="s">
        <v>317</v>
      </c>
      <c r="D67" s="82" t="s">
        <v>77</v>
      </c>
      <c r="E67" s="82" t="s">
        <v>174</v>
      </c>
      <c r="F67" s="71">
        <v>4080</v>
      </c>
      <c r="G67" s="71">
        <v>4700</v>
      </c>
      <c r="H67" s="71">
        <v>4040</v>
      </c>
      <c r="I67" s="71">
        <v>5300</v>
      </c>
      <c r="J67" s="71">
        <v>3540</v>
      </c>
      <c r="K67" s="71">
        <v>4080</v>
      </c>
      <c r="L67" s="71">
        <v>4568.8746000000001</v>
      </c>
      <c r="M67" s="72">
        <v>11027</v>
      </c>
      <c r="N67" s="72">
        <v>50380980</v>
      </c>
      <c r="O67" s="72">
        <v>1301</v>
      </c>
      <c r="P67" s="136">
        <v>-9.7000000000000003E-3</v>
      </c>
      <c r="Q67" s="71">
        <v>5300</v>
      </c>
      <c r="R67" s="71">
        <v>3540</v>
      </c>
      <c r="S67" s="72">
        <v>1234775280</v>
      </c>
    </row>
    <row r="68" spans="1:19" ht="15" customHeight="1" x14ac:dyDescent="0.2">
      <c r="A68" s="69" t="s">
        <v>318</v>
      </c>
      <c r="B68" s="69" t="s">
        <v>319</v>
      </c>
      <c r="C68" s="116" t="s">
        <v>320</v>
      </c>
      <c r="D68" s="82" t="s">
        <v>77</v>
      </c>
      <c r="E68" s="82" t="s">
        <v>174</v>
      </c>
      <c r="F68" s="71">
        <v>1600</v>
      </c>
      <c r="G68" s="71">
        <v>1710</v>
      </c>
      <c r="H68" s="71">
        <v>1560</v>
      </c>
      <c r="I68" s="71">
        <v>1800</v>
      </c>
      <c r="J68" s="71">
        <v>1200</v>
      </c>
      <c r="K68" s="71">
        <v>1720</v>
      </c>
      <c r="L68" s="71">
        <v>1526.6608000000001</v>
      </c>
      <c r="M68" s="72">
        <v>6816</v>
      </c>
      <c r="N68" s="72">
        <v>10405720</v>
      </c>
      <c r="O68" s="72">
        <v>545</v>
      </c>
      <c r="P68" s="136">
        <v>6.1699999999999998E-2</v>
      </c>
      <c r="Q68" s="71">
        <v>1800</v>
      </c>
      <c r="R68" s="71">
        <v>1200</v>
      </c>
      <c r="S68" s="72">
        <v>520542520</v>
      </c>
    </row>
    <row r="69" spans="1:19" ht="15" customHeight="1" x14ac:dyDescent="0.2">
      <c r="A69" s="69" t="s">
        <v>321</v>
      </c>
      <c r="B69" s="69" t="s">
        <v>322</v>
      </c>
      <c r="C69" s="116" t="s">
        <v>323</v>
      </c>
      <c r="D69" s="82" t="s">
        <v>77</v>
      </c>
      <c r="E69" s="82" t="s">
        <v>174</v>
      </c>
      <c r="F69" s="71">
        <v>615</v>
      </c>
      <c r="G69" s="71">
        <v>635</v>
      </c>
      <c r="H69" s="71">
        <v>414</v>
      </c>
      <c r="I69" s="71">
        <v>635</v>
      </c>
      <c r="J69" s="71">
        <v>410</v>
      </c>
      <c r="K69" s="71">
        <v>615</v>
      </c>
      <c r="L69" s="71">
        <v>536.24339999999995</v>
      </c>
      <c r="M69" s="72">
        <v>7489</v>
      </c>
      <c r="N69" s="72">
        <v>4015927</v>
      </c>
      <c r="O69" s="72">
        <v>79</v>
      </c>
      <c r="P69" s="136">
        <v>0.5</v>
      </c>
      <c r="Q69" s="71">
        <v>635</v>
      </c>
      <c r="R69" s="71">
        <v>410</v>
      </c>
      <c r="S69" s="72">
        <v>1845000000</v>
      </c>
    </row>
    <row r="70" spans="1:19" ht="15" customHeight="1" x14ac:dyDescent="0.2">
      <c r="A70" s="69" t="s">
        <v>324</v>
      </c>
      <c r="B70" s="69" t="s">
        <v>325</v>
      </c>
      <c r="C70" s="116" t="s">
        <v>326</v>
      </c>
      <c r="D70" s="82" t="s">
        <v>77</v>
      </c>
      <c r="E70" s="82" t="s">
        <v>174</v>
      </c>
      <c r="F70" s="71">
        <v>296</v>
      </c>
      <c r="G70" s="71">
        <v>300</v>
      </c>
      <c r="H70" s="71">
        <v>300</v>
      </c>
      <c r="I70" s="71">
        <v>326</v>
      </c>
      <c r="J70" s="71">
        <v>272</v>
      </c>
      <c r="K70" s="71">
        <v>296</v>
      </c>
      <c r="L70" s="71">
        <v>301.84309999999999</v>
      </c>
      <c r="M70" s="72">
        <v>127932</v>
      </c>
      <c r="N70" s="72">
        <v>38615394</v>
      </c>
      <c r="O70" s="72">
        <v>921</v>
      </c>
      <c r="P70" s="136">
        <v>-1.3299999999999999E-2</v>
      </c>
      <c r="Q70" s="71">
        <v>326</v>
      </c>
      <c r="R70" s="71">
        <v>272</v>
      </c>
      <c r="S70" s="72">
        <v>3239524344</v>
      </c>
    </row>
    <row r="71" spans="1:19" ht="15" customHeight="1" x14ac:dyDescent="0.2">
      <c r="A71" s="69" t="s">
        <v>327</v>
      </c>
      <c r="B71" s="69" t="s">
        <v>328</v>
      </c>
      <c r="C71" s="116" t="s">
        <v>329</v>
      </c>
      <c r="D71" s="82" t="s">
        <v>70</v>
      </c>
      <c r="E71" s="82" t="s">
        <v>174</v>
      </c>
      <c r="F71" s="71">
        <v>15800</v>
      </c>
      <c r="G71" s="71">
        <v>16600</v>
      </c>
      <c r="H71" s="71">
        <v>15700</v>
      </c>
      <c r="I71" s="71">
        <v>17700</v>
      </c>
      <c r="J71" s="71">
        <v>14400</v>
      </c>
      <c r="K71" s="71">
        <v>16100</v>
      </c>
      <c r="L71" s="71">
        <v>15976.7045</v>
      </c>
      <c r="M71" s="72">
        <v>176</v>
      </c>
      <c r="N71" s="72">
        <v>2811900</v>
      </c>
      <c r="O71" s="72">
        <v>144</v>
      </c>
      <c r="P71" s="136">
        <v>3.2099999999999997E-2</v>
      </c>
      <c r="Q71" s="71">
        <v>17700</v>
      </c>
      <c r="R71" s="71">
        <v>14400</v>
      </c>
      <c r="S71" s="72">
        <v>486123400</v>
      </c>
    </row>
    <row r="72" spans="1:19" ht="15" customHeight="1" x14ac:dyDescent="0.2">
      <c r="A72" s="69" t="s">
        <v>330</v>
      </c>
      <c r="B72" s="69" t="s">
        <v>331</v>
      </c>
      <c r="C72" s="116" t="s">
        <v>332</v>
      </c>
      <c r="D72" s="82" t="s">
        <v>77</v>
      </c>
      <c r="E72" s="82" t="s">
        <v>169</v>
      </c>
      <c r="F72" s="71">
        <v>0.24</v>
      </c>
      <c r="G72" s="71">
        <v>0.33</v>
      </c>
      <c r="H72" s="71">
        <v>0.2</v>
      </c>
      <c r="I72" s="71">
        <v>0.57999999999999996</v>
      </c>
      <c r="J72" s="71">
        <v>0.2</v>
      </c>
      <c r="K72" s="71">
        <v>0.24</v>
      </c>
      <c r="L72" s="71">
        <v>0.34239999999999998</v>
      </c>
      <c r="M72" s="72">
        <v>87395</v>
      </c>
      <c r="N72" s="72">
        <v>29923.79</v>
      </c>
      <c r="O72" s="72">
        <v>51</v>
      </c>
      <c r="P72" s="136">
        <v>-0.1724</v>
      </c>
      <c r="Q72" s="71">
        <v>0.57999999999999996</v>
      </c>
      <c r="R72" s="71">
        <v>0.2</v>
      </c>
      <c r="S72" s="72">
        <v>1169798.3999999999</v>
      </c>
    </row>
    <row r="73" spans="1:19" ht="15" customHeight="1" x14ac:dyDescent="0.2">
      <c r="A73" s="69" t="s">
        <v>333</v>
      </c>
      <c r="B73" s="69" t="s">
        <v>334</v>
      </c>
      <c r="C73" s="116" t="s">
        <v>335</v>
      </c>
      <c r="D73" s="82" t="s">
        <v>70</v>
      </c>
      <c r="E73" s="82" t="s">
        <v>174</v>
      </c>
      <c r="F73" s="71" t="s">
        <v>170</v>
      </c>
      <c r="G73" s="71" t="s">
        <v>170</v>
      </c>
      <c r="H73" s="71">
        <v>262</v>
      </c>
      <c r="I73" s="71">
        <v>262</v>
      </c>
      <c r="J73" s="71">
        <v>262</v>
      </c>
      <c r="K73" s="71">
        <v>262</v>
      </c>
      <c r="L73" s="71">
        <v>262</v>
      </c>
      <c r="M73" s="72">
        <v>90</v>
      </c>
      <c r="N73" s="72">
        <v>23580</v>
      </c>
      <c r="O73" s="72">
        <v>2</v>
      </c>
      <c r="P73" s="136">
        <v>0</v>
      </c>
      <c r="Q73" s="71">
        <v>262</v>
      </c>
      <c r="R73" s="71">
        <v>262</v>
      </c>
      <c r="S73" s="72">
        <v>224744910</v>
      </c>
    </row>
    <row r="74" spans="1:19" ht="15" customHeight="1" x14ac:dyDescent="0.2">
      <c r="A74" s="69" t="s">
        <v>336</v>
      </c>
      <c r="B74" s="69" t="s">
        <v>337</v>
      </c>
      <c r="C74" s="116" t="s">
        <v>338</v>
      </c>
      <c r="D74" s="82" t="s">
        <v>77</v>
      </c>
      <c r="E74" s="82" t="s">
        <v>169</v>
      </c>
      <c r="F74" s="71">
        <v>60</v>
      </c>
      <c r="G74" s="71">
        <v>80</v>
      </c>
      <c r="H74" s="71">
        <v>70</v>
      </c>
      <c r="I74" s="71">
        <v>92</v>
      </c>
      <c r="J74" s="71">
        <v>67</v>
      </c>
      <c r="K74" s="71">
        <v>92</v>
      </c>
      <c r="L74" s="71">
        <v>69.453699999999998</v>
      </c>
      <c r="M74" s="72">
        <v>917</v>
      </c>
      <c r="N74" s="72">
        <v>63689</v>
      </c>
      <c r="O74" s="72">
        <v>8</v>
      </c>
      <c r="P74" s="136">
        <v>0.31430000000000002</v>
      </c>
      <c r="Q74" s="71">
        <v>92</v>
      </c>
      <c r="R74" s="71">
        <v>67</v>
      </c>
      <c r="S74" s="72" t="s">
        <v>170</v>
      </c>
    </row>
    <row r="75" spans="1:19" ht="15" customHeight="1" x14ac:dyDescent="0.2">
      <c r="A75" s="69" t="s">
        <v>67</v>
      </c>
      <c r="B75" s="69" t="s">
        <v>68</v>
      </c>
      <c r="C75" s="116" t="s">
        <v>69</v>
      </c>
      <c r="D75" s="82" t="s">
        <v>70</v>
      </c>
      <c r="E75" s="82" t="s">
        <v>174</v>
      </c>
      <c r="F75" s="71">
        <v>7.95</v>
      </c>
      <c r="G75" s="71">
        <v>8</v>
      </c>
      <c r="H75" s="71">
        <v>1.7</v>
      </c>
      <c r="I75" s="71">
        <v>8.0500000000000007</v>
      </c>
      <c r="J75" s="71">
        <v>1.59</v>
      </c>
      <c r="K75" s="71">
        <v>7.95</v>
      </c>
      <c r="L75" s="71">
        <v>4.3566000000000003</v>
      </c>
      <c r="M75" s="72">
        <v>28277234</v>
      </c>
      <c r="N75" s="72">
        <v>123192891.78</v>
      </c>
      <c r="O75" s="72">
        <v>17214</v>
      </c>
      <c r="P75" s="136">
        <v>3.7040999999999999</v>
      </c>
      <c r="Q75" s="71">
        <v>8.0500000000000007</v>
      </c>
      <c r="R75" s="71">
        <v>1.59</v>
      </c>
      <c r="S75" s="72">
        <v>552073948.79999995</v>
      </c>
    </row>
    <row r="76" spans="1:19" ht="15" customHeight="1" x14ac:dyDescent="0.2">
      <c r="A76" s="69" t="s">
        <v>339</v>
      </c>
      <c r="B76" s="69" t="s">
        <v>340</v>
      </c>
      <c r="C76" s="116" t="s">
        <v>341</v>
      </c>
      <c r="D76" s="82" t="s">
        <v>77</v>
      </c>
      <c r="E76" s="82" t="s">
        <v>174</v>
      </c>
      <c r="F76" s="71">
        <v>825</v>
      </c>
      <c r="G76" s="71">
        <v>835</v>
      </c>
      <c r="H76" s="71">
        <v>725</v>
      </c>
      <c r="I76" s="71">
        <v>835</v>
      </c>
      <c r="J76" s="71">
        <v>725</v>
      </c>
      <c r="K76" s="71">
        <v>825</v>
      </c>
      <c r="L76" s="71">
        <v>779.75909999999999</v>
      </c>
      <c r="M76" s="72">
        <v>13011</v>
      </c>
      <c r="N76" s="72">
        <v>10145445</v>
      </c>
      <c r="O76" s="72">
        <v>499</v>
      </c>
      <c r="P76" s="136">
        <v>0.13789999999999999</v>
      </c>
      <c r="Q76" s="71">
        <v>835</v>
      </c>
      <c r="R76" s="71">
        <v>725</v>
      </c>
      <c r="S76" s="72">
        <v>15736684425</v>
      </c>
    </row>
    <row r="77" spans="1:19" ht="15" customHeight="1" x14ac:dyDescent="0.2">
      <c r="A77" s="69" t="s">
        <v>342</v>
      </c>
      <c r="B77" s="69" t="s">
        <v>343</v>
      </c>
      <c r="C77" s="116" t="s">
        <v>344</v>
      </c>
      <c r="D77" s="82" t="s">
        <v>77</v>
      </c>
      <c r="E77" s="82" t="s">
        <v>169</v>
      </c>
      <c r="F77" s="71">
        <v>155</v>
      </c>
      <c r="G77" s="71">
        <v>200</v>
      </c>
      <c r="H77" s="71">
        <v>200</v>
      </c>
      <c r="I77" s="71">
        <v>230</v>
      </c>
      <c r="J77" s="71">
        <v>200</v>
      </c>
      <c r="K77" s="71">
        <v>200</v>
      </c>
      <c r="L77" s="71">
        <v>229.79</v>
      </c>
      <c r="M77" s="72">
        <v>1286</v>
      </c>
      <c r="N77" s="72">
        <v>295510</v>
      </c>
      <c r="O77" s="72">
        <v>15</v>
      </c>
      <c r="P77" s="136">
        <v>-1.9599999999999999E-2</v>
      </c>
      <c r="Q77" s="71">
        <v>230</v>
      </c>
      <c r="R77" s="71">
        <v>200</v>
      </c>
      <c r="S77" s="72">
        <v>133749800</v>
      </c>
    </row>
    <row r="78" spans="1:19" ht="15" customHeight="1" x14ac:dyDescent="0.2">
      <c r="A78" s="69" t="s">
        <v>345</v>
      </c>
      <c r="B78" s="69" t="s">
        <v>346</v>
      </c>
      <c r="C78" s="116" t="s">
        <v>347</v>
      </c>
      <c r="D78" s="82" t="s">
        <v>77</v>
      </c>
      <c r="E78" s="82" t="s">
        <v>169</v>
      </c>
      <c r="F78" s="71">
        <v>51</v>
      </c>
      <c r="G78" s="71">
        <v>79</v>
      </c>
      <c r="H78" s="71">
        <v>64</v>
      </c>
      <c r="I78" s="71">
        <v>75</v>
      </c>
      <c r="J78" s="71">
        <v>60</v>
      </c>
      <c r="K78" s="71">
        <v>60.5</v>
      </c>
      <c r="L78" s="71">
        <v>65.969300000000004</v>
      </c>
      <c r="M78" s="72">
        <v>8246</v>
      </c>
      <c r="N78" s="72">
        <v>543982.5</v>
      </c>
      <c r="O78" s="72">
        <v>98</v>
      </c>
      <c r="P78" s="136">
        <v>-5.4699999999999999E-2</v>
      </c>
      <c r="Q78" s="71">
        <v>75</v>
      </c>
      <c r="R78" s="71">
        <v>60</v>
      </c>
      <c r="S78" s="72">
        <v>12225840</v>
      </c>
    </row>
    <row r="79" spans="1:19" ht="15" customHeight="1" x14ac:dyDescent="0.2">
      <c r="A79" s="69" t="s">
        <v>348</v>
      </c>
      <c r="B79" s="69" t="s">
        <v>349</v>
      </c>
      <c r="C79" s="116" t="s">
        <v>350</v>
      </c>
      <c r="D79" s="82" t="s">
        <v>77</v>
      </c>
      <c r="E79" s="82" t="s">
        <v>174</v>
      </c>
      <c r="F79" s="71">
        <v>1690</v>
      </c>
      <c r="G79" s="71">
        <v>1710</v>
      </c>
      <c r="H79" s="71">
        <v>1650</v>
      </c>
      <c r="I79" s="71">
        <v>1730</v>
      </c>
      <c r="J79" s="71">
        <v>1600</v>
      </c>
      <c r="K79" s="71">
        <v>1700</v>
      </c>
      <c r="L79" s="71">
        <v>1645.1420000000001</v>
      </c>
      <c r="M79" s="72">
        <v>7429</v>
      </c>
      <c r="N79" s="72">
        <v>12221760</v>
      </c>
      <c r="O79" s="72">
        <v>383</v>
      </c>
      <c r="P79" s="136">
        <v>1.7999999999999999E-2</v>
      </c>
      <c r="Q79" s="71">
        <v>1730</v>
      </c>
      <c r="R79" s="71">
        <v>1600</v>
      </c>
      <c r="S79" s="72">
        <v>3736212400</v>
      </c>
    </row>
    <row r="80" spans="1:19" ht="15" customHeight="1" x14ac:dyDescent="0.2">
      <c r="A80" s="69" t="s">
        <v>351</v>
      </c>
      <c r="B80" s="69" t="s">
        <v>352</v>
      </c>
      <c r="C80" s="116" t="s">
        <v>353</v>
      </c>
      <c r="D80" s="82" t="s">
        <v>77</v>
      </c>
      <c r="E80" s="82" t="s">
        <v>169</v>
      </c>
      <c r="F80" s="71">
        <v>200</v>
      </c>
      <c r="G80" s="71">
        <v>400</v>
      </c>
      <c r="H80" s="71">
        <v>168</v>
      </c>
      <c r="I80" s="71">
        <v>200</v>
      </c>
      <c r="J80" s="71">
        <v>168</v>
      </c>
      <c r="K80" s="71">
        <v>200</v>
      </c>
      <c r="L80" s="71">
        <v>189.67859999999999</v>
      </c>
      <c r="M80" s="72">
        <v>168</v>
      </c>
      <c r="N80" s="72">
        <v>31866</v>
      </c>
      <c r="O80" s="72">
        <v>6</v>
      </c>
      <c r="P80" s="136">
        <v>0.25</v>
      </c>
      <c r="Q80" s="71">
        <v>200</v>
      </c>
      <c r="R80" s="71">
        <v>168</v>
      </c>
      <c r="S80" s="72">
        <v>25345200</v>
      </c>
    </row>
    <row r="81" spans="1:19" ht="15" customHeight="1" x14ac:dyDescent="0.2">
      <c r="A81" s="69" t="s">
        <v>141</v>
      </c>
      <c r="B81" s="69" t="s">
        <v>142</v>
      </c>
      <c r="C81" s="116" t="s">
        <v>143</v>
      </c>
      <c r="D81" s="82" t="s">
        <v>134</v>
      </c>
      <c r="E81" s="82" t="s">
        <v>174</v>
      </c>
      <c r="F81" s="71">
        <v>476</v>
      </c>
      <c r="G81" s="71">
        <v>484</v>
      </c>
      <c r="H81" s="71">
        <v>375</v>
      </c>
      <c r="I81" s="71">
        <v>498</v>
      </c>
      <c r="J81" s="71">
        <v>365</v>
      </c>
      <c r="K81" s="71">
        <v>484</v>
      </c>
      <c r="L81" s="71">
        <v>429.13249999999999</v>
      </c>
      <c r="M81" s="72">
        <v>269779</v>
      </c>
      <c r="N81" s="72">
        <v>115770930</v>
      </c>
      <c r="O81" s="72">
        <v>2970</v>
      </c>
      <c r="P81" s="136">
        <v>0.29070000000000001</v>
      </c>
      <c r="Q81" s="71">
        <v>498</v>
      </c>
      <c r="R81" s="71">
        <v>365</v>
      </c>
      <c r="S81" s="72">
        <v>3446081452</v>
      </c>
    </row>
    <row r="82" spans="1:19" ht="15" customHeight="1" x14ac:dyDescent="0.2">
      <c r="A82" s="69" t="s">
        <v>87</v>
      </c>
      <c r="B82" s="69" t="s">
        <v>88</v>
      </c>
      <c r="C82" s="116" t="s">
        <v>89</v>
      </c>
      <c r="D82" s="82" t="s">
        <v>70</v>
      </c>
      <c r="E82" s="82" t="s">
        <v>174</v>
      </c>
      <c r="F82" s="71">
        <v>58</v>
      </c>
      <c r="G82" s="71">
        <v>59</v>
      </c>
      <c r="H82" s="71">
        <v>33</v>
      </c>
      <c r="I82" s="71">
        <v>66</v>
      </c>
      <c r="J82" s="71">
        <v>13.5</v>
      </c>
      <c r="K82" s="71">
        <v>57.5</v>
      </c>
      <c r="L82" s="71">
        <v>37.356400000000001</v>
      </c>
      <c r="M82" s="72">
        <v>393344</v>
      </c>
      <c r="N82" s="72">
        <v>14693897.6</v>
      </c>
      <c r="O82" s="72">
        <v>3202</v>
      </c>
      <c r="P82" s="136">
        <v>0.87909999999999999</v>
      </c>
      <c r="Q82" s="71">
        <v>66</v>
      </c>
      <c r="R82" s="71">
        <v>13.5</v>
      </c>
      <c r="S82" s="72">
        <v>3164150307.5</v>
      </c>
    </row>
    <row r="83" spans="1:19" ht="15" customHeight="1" x14ac:dyDescent="0.2">
      <c r="A83" s="69" t="s">
        <v>354</v>
      </c>
      <c r="B83" s="69" t="s">
        <v>355</v>
      </c>
      <c r="C83" s="116" t="s">
        <v>356</v>
      </c>
      <c r="D83" s="82" t="s">
        <v>77</v>
      </c>
      <c r="E83" s="82" t="s">
        <v>230</v>
      </c>
      <c r="F83" s="71">
        <v>0.01</v>
      </c>
      <c r="G83" s="71">
        <v>0.95</v>
      </c>
      <c r="H83" s="71">
        <v>0.8</v>
      </c>
      <c r="I83" s="71">
        <v>0.95</v>
      </c>
      <c r="J83" s="71">
        <v>0.76</v>
      </c>
      <c r="K83" s="71">
        <v>0.8</v>
      </c>
      <c r="L83" s="71">
        <v>0.89170000000000005</v>
      </c>
      <c r="M83" s="72">
        <v>11113</v>
      </c>
      <c r="N83" s="72">
        <v>9909.7000000000007</v>
      </c>
      <c r="O83" s="72">
        <v>16</v>
      </c>
      <c r="P83" s="136">
        <v>-0.15790000000000001</v>
      </c>
      <c r="Q83" s="71">
        <v>0.95</v>
      </c>
      <c r="R83" s="71">
        <v>0.76</v>
      </c>
      <c r="S83" s="72" t="s">
        <v>170</v>
      </c>
    </row>
    <row r="84" spans="1:19" ht="15" customHeight="1" x14ac:dyDescent="0.2">
      <c r="A84" s="69" t="s">
        <v>357</v>
      </c>
      <c r="B84" s="69" t="s">
        <v>358</v>
      </c>
      <c r="C84" s="116" t="s">
        <v>359</v>
      </c>
      <c r="D84" s="82" t="s">
        <v>77</v>
      </c>
      <c r="E84" s="82" t="s">
        <v>230</v>
      </c>
      <c r="F84" s="71" t="s">
        <v>170</v>
      </c>
      <c r="G84" s="71" t="s">
        <v>170</v>
      </c>
      <c r="H84" s="71">
        <v>13</v>
      </c>
      <c r="I84" s="71">
        <v>13</v>
      </c>
      <c r="J84" s="71">
        <v>13</v>
      </c>
      <c r="K84" s="71">
        <v>13</v>
      </c>
      <c r="L84" s="71">
        <v>13</v>
      </c>
      <c r="M84" s="72">
        <v>863</v>
      </c>
      <c r="N84" s="72">
        <v>11219</v>
      </c>
      <c r="O84" s="72">
        <v>1</v>
      </c>
      <c r="P84" s="136">
        <v>-7.1400000000000005E-2</v>
      </c>
      <c r="Q84" s="71">
        <v>13</v>
      </c>
      <c r="R84" s="71">
        <v>13</v>
      </c>
      <c r="S84" s="72" t="s">
        <v>170</v>
      </c>
    </row>
    <row r="85" spans="1:19" ht="15" customHeight="1" x14ac:dyDescent="0.2">
      <c r="A85" s="69" t="s">
        <v>131</v>
      </c>
      <c r="B85" s="69" t="s">
        <v>132</v>
      </c>
      <c r="C85" s="116" t="s">
        <v>133</v>
      </c>
      <c r="D85" s="82" t="s">
        <v>134</v>
      </c>
      <c r="E85" s="82" t="s">
        <v>174</v>
      </c>
      <c r="F85" s="71">
        <v>38.9</v>
      </c>
      <c r="G85" s="71">
        <v>39</v>
      </c>
      <c r="H85" s="71">
        <v>36.700000000000003</v>
      </c>
      <c r="I85" s="71">
        <v>40.799999999999997</v>
      </c>
      <c r="J85" s="71">
        <v>32.6</v>
      </c>
      <c r="K85" s="71">
        <v>39</v>
      </c>
      <c r="L85" s="71">
        <v>37.064500000000002</v>
      </c>
      <c r="M85" s="72">
        <v>6291911</v>
      </c>
      <c r="N85" s="72">
        <v>233206427.09999999</v>
      </c>
      <c r="O85" s="72">
        <v>7559</v>
      </c>
      <c r="P85" s="136">
        <v>6.2700000000000006E-2</v>
      </c>
      <c r="Q85" s="71">
        <v>40.799999999999997</v>
      </c>
      <c r="R85" s="71">
        <v>32.6</v>
      </c>
      <c r="S85" s="72">
        <v>4915074138</v>
      </c>
    </row>
    <row r="86" spans="1:19" ht="15" customHeight="1" x14ac:dyDescent="0.2">
      <c r="A86" s="69" t="s">
        <v>100</v>
      </c>
      <c r="B86" s="69" t="s">
        <v>101</v>
      </c>
      <c r="C86" s="116" t="s">
        <v>102</v>
      </c>
      <c r="D86" s="82" t="s">
        <v>77</v>
      </c>
      <c r="E86" s="82" t="s">
        <v>174</v>
      </c>
      <c r="F86" s="71">
        <v>1.08</v>
      </c>
      <c r="G86" s="71">
        <v>1.55</v>
      </c>
      <c r="H86" s="71">
        <v>24</v>
      </c>
      <c r="I86" s="71">
        <v>24</v>
      </c>
      <c r="J86" s="71">
        <v>1</v>
      </c>
      <c r="K86" s="71">
        <v>1.08</v>
      </c>
      <c r="L86" s="71">
        <v>7.0228999999999999</v>
      </c>
      <c r="M86" s="72">
        <v>33507</v>
      </c>
      <c r="N86" s="72">
        <v>235317.88</v>
      </c>
      <c r="O86" s="72">
        <v>225</v>
      </c>
      <c r="P86" s="136">
        <v>-0.92800000000000005</v>
      </c>
      <c r="Q86" s="71">
        <v>24</v>
      </c>
      <c r="R86" s="71">
        <v>1</v>
      </c>
      <c r="S86" s="72" t="s">
        <v>170</v>
      </c>
    </row>
    <row r="87" spans="1:19" ht="15" customHeight="1" x14ac:dyDescent="0.2">
      <c r="A87" s="69" t="s">
        <v>360</v>
      </c>
      <c r="B87" s="69" t="s">
        <v>361</v>
      </c>
      <c r="C87" s="116" t="s">
        <v>362</v>
      </c>
      <c r="D87" s="82" t="s">
        <v>77</v>
      </c>
      <c r="E87" s="82" t="s">
        <v>174</v>
      </c>
      <c r="F87" s="71">
        <v>292</v>
      </c>
      <c r="G87" s="71">
        <v>304</v>
      </c>
      <c r="H87" s="71">
        <v>246</v>
      </c>
      <c r="I87" s="71">
        <v>368</v>
      </c>
      <c r="J87" s="71">
        <v>192</v>
      </c>
      <c r="K87" s="71">
        <v>290</v>
      </c>
      <c r="L87" s="71">
        <v>278.67110000000002</v>
      </c>
      <c r="M87" s="72">
        <v>48712</v>
      </c>
      <c r="N87" s="72">
        <v>13574628</v>
      </c>
      <c r="O87" s="72">
        <v>1887</v>
      </c>
      <c r="P87" s="136">
        <v>0.1154</v>
      </c>
      <c r="Q87" s="71">
        <v>368</v>
      </c>
      <c r="R87" s="71">
        <v>192</v>
      </c>
      <c r="S87" s="72">
        <v>190983560</v>
      </c>
    </row>
    <row r="88" spans="1:19" ht="15" customHeight="1" x14ac:dyDescent="0.2">
      <c r="A88" s="69" t="s">
        <v>363</v>
      </c>
      <c r="B88" s="69" t="s">
        <v>364</v>
      </c>
      <c r="C88" s="116" t="s">
        <v>365</v>
      </c>
      <c r="D88" s="82" t="s">
        <v>77</v>
      </c>
      <c r="E88" s="82" t="s">
        <v>169</v>
      </c>
      <c r="F88" s="71">
        <v>21.4</v>
      </c>
      <c r="G88" s="71">
        <v>22.8</v>
      </c>
      <c r="H88" s="71">
        <v>18.2</v>
      </c>
      <c r="I88" s="71">
        <v>25.6</v>
      </c>
      <c r="J88" s="71">
        <v>17.5</v>
      </c>
      <c r="K88" s="71">
        <v>21.4</v>
      </c>
      <c r="L88" s="71">
        <v>18.8474</v>
      </c>
      <c r="M88" s="72">
        <v>84333</v>
      </c>
      <c r="N88" s="72">
        <v>1589459.2</v>
      </c>
      <c r="O88" s="72">
        <v>205</v>
      </c>
      <c r="P88" s="136">
        <v>0.11459999999999999</v>
      </c>
      <c r="Q88" s="71">
        <v>25.6</v>
      </c>
      <c r="R88" s="71">
        <v>17.5</v>
      </c>
      <c r="S88" s="72">
        <v>65193345.200000003</v>
      </c>
    </row>
    <row r="89" spans="1:19" ht="15" customHeight="1" x14ac:dyDescent="0.2">
      <c r="A89" s="69" t="s">
        <v>366</v>
      </c>
      <c r="B89" s="69" t="s">
        <v>367</v>
      </c>
      <c r="C89" s="116" t="s">
        <v>368</v>
      </c>
      <c r="D89" s="82" t="s">
        <v>77</v>
      </c>
      <c r="E89" s="82" t="s">
        <v>169</v>
      </c>
      <c r="F89" s="71">
        <v>580</v>
      </c>
      <c r="G89" s="71">
        <v>605</v>
      </c>
      <c r="H89" s="71">
        <v>560</v>
      </c>
      <c r="I89" s="71">
        <v>610</v>
      </c>
      <c r="J89" s="71">
        <v>492</v>
      </c>
      <c r="K89" s="71">
        <v>605</v>
      </c>
      <c r="L89" s="71">
        <v>541.8365</v>
      </c>
      <c r="M89" s="72">
        <v>2881</v>
      </c>
      <c r="N89" s="72">
        <v>1561031</v>
      </c>
      <c r="O89" s="72">
        <v>192</v>
      </c>
      <c r="P89" s="136">
        <v>6.1400000000000003E-2</v>
      </c>
      <c r="Q89" s="71">
        <v>610</v>
      </c>
      <c r="R89" s="71">
        <v>492</v>
      </c>
      <c r="S89" s="72">
        <v>373719995</v>
      </c>
    </row>
    <row r="90" spans="1:19" ht="15" customHeight="1" x14ac:dyDescent="0.2">
      <c r="A90" s="69" t="s">
        <v>84</v>
      </c>
      <c r="B90" s="69" t="s">
        <v>85</v>
      </c>
      <c r="C90" s="116" t="s">
        <v>86</v>
      </c>
      <c r="D90" s="82" t="s">
        <v>77</v>
      </c>
      <c r="E90" s="82" t="s">
        <v>174</v>
      </c>
      <c r="F90" s="71">
        <v>46.8</v>
      </c>
      <c r="G90" s="71">
        <v>49.4</v>
      </c>
      <c r="H90" s="71">
        <v>20</v>
      </c>
      <c r="I90" s="71">
        <v>52</v>
      </c>
      <c r="J90" s="71">
        <v>19.2</v>
      </c>
      <c r="K90" s="71">
        <v>47</v>
      </c>
      <c r="L90" s="71">
        <v>43.820399999999999</v>
      </c>
      <c r="M90" s="72">
        <v>45688</v>
      </c>
      <c r="N90" s="72">
        <v>2002065.4</v>
      </c>
      <c r="O90" s="72">
        <v>241</v>
      </c>
      <c r="P90" s="136">
        <v>0.88</v>
      </c>
      <c r="Q90" s="71">
        <v>52</v>
      </c>
      <c r="R90" s="71">
        <v>19.2</v>
      </c>
      <c r="S90" s="72">
        <v>43191684</v>
      </c>
    </row>
    <row r="91" spans="1:19" ht="15" customHeight="1" x14ac:dyDescent="0.2">
      <c r="A91" s="69" t="s">
        <v>369</v>
      </c>
      <c r="B91" s="69" t="s">
        <v>370</v>
      </c>
      <c r="C91" s="116" t="s">
        <v>371</v>
      </c>
      <c r="D91" s="82" t="s">
        <v>77</v>
      </c>
      <c r="E91" s="82" t="s">
        <v>169</v>
      </c>
      <c r="F91" s="71" t="s">
        <v>170</v>
      </c>
      <c r="G91" s="71">
        <v>31.2</v>
      </c>
      <c r="H91" s="71">
        <v>20</v>
      </c>
      <c r="I91" s="71">
        <v>31.2</v>
      </c>
      <c r="J91" s="71">
        <v>20</v>
      </c>
      <c r="K91" s="71">
        <v>31.2</v>
      </c>
      <c r="L91" s="71">
        <v>20.003</v>
      </c>
      <c r="M91" s="72">
        <v>206846</v>
      </c>
      <c r="N91" s="72">
        <v>4137536</v>
      </c>
      <c r="O91" s="72">
        <v>4</v>
      </c>
      <c r="P91" s="136">
        <v>0.23810000000000001</v>
      </c>
      <c r="Q91" s="71">
        <v>31.2</v>
      </c>
      <c r="R91" s="71">
        <v>20</v>
      </c>
      <c r="S91" s="72">
        <v>164627486.40000001</v>
      </c>
    </row>
    <row r="92" spans="1:19" ht="15" customHeight="1" x14ac:dyDescent="0.2">
      <c r="A92" s="69" t="s">
        <v>372</v>
      </c>
      <c r="B92" s="69" t="s">
        <v>373</v>
      </c>
      <c r="C92" s="116" t="s">
        <v>374</v>
      </c>
      <c r="D92" s="82" t="s">
        <v>70</v>
      </c>
      <c r="E92" s="82" t="s">
        <v>174</v>
      </c>
      <c r="F92" s="71">
        <v>130</v>
      </c>
      <c r="G92" s="71">
        <v>169</v>
      </c>
      <c r="H92" s="71">
        <v>178</v>
      </c>
      <c r="I92" s="71">
        <v>178</v>
      </c>
      <c r="J92" s="71">
        <v>178</v>
      </c>
      <c r="K92" s="71">
        <v>178</v>
      </c>
      <c r="L92" s="71">
        <v>178</v>
      </c>
      <c r="M92" s="72">
        <v>12</v>
      </c>
      <c r="N92" s="72">
        <v>2136</v>
      </c>
      <c r="O92" s="72">
        <v>2</v>
      </c>
      <c r="P92" s="136">
        <v>-0.11</v>
      </c>
      <c r="Q92" s="71">
        <v>178</v>
      </c>
      <c r="R92" s="71">
        <v>178</v>
      </c>
      <c r="S92" s="72">
        <v>960105300</v>
      </c>
    </row>
    <row r="93" spans="1:19" ht="15" customHeight="1" x14ac:dyDescent="0.2">
      <c r="A93" s="69" t="s">
        <v>96</v>
      </c>
      <c r="B93" s="69" t="s">
        <v>97</v>
      </c>
      <c r="C93" s="116" t="s">
        <v>98</v>
      </c>
      <c r="D93" s="82" t="s">
        <v>77</v>
      </c>
      <c r="E93" s="82" t="s">
        <v>174</v>
      </c>
      <c r="F93" s="71">
        <v>165</v>
      </c>
      <c r="G93" s="71">
        <v>185</v>
      </c>
      <c r="H93" s="71">
        <v>128</v>
      </c>
      <c r="I93" s="71">
        <v>329</v>
      </c>
      <c r="J93" s="71">
        <v>70</v>
      </c>
      <c r="K93" s="71">
        <v>202</v>
      </c>
      <c r="L93" s="71">
        <v>168.10300000000001</v>
      </c>
      <c r="M93" s="72">
        <v>17440</v>
      </c>
      <c r="N93" s="72">
        <v>2931716.5</v>
      </c>
      <c r="O93" s="72">
        <v>726</v>
      </c>
      <c r="P93" s="136">
        <v>0.57809999999999995</v>
      </c>
      <c r="Q93" s="71">
        <v>329</v>
      </c>
      <c r="R93" s="71">
        <v>70</v>
      </c>
      <c r="S93" s="72">
        <v>38270920</v>
      </c>
    </row>
    <row r="94" spans="1:19" ht="15" customHeight="1" x14ac:dyDescent="0.2">
      <c r="A94" s="69" t="s">
        <v>375</v>
      </c>
      <c r="B94" s="69" t="s">
        <v>376</v>
      </c>
      <c r="C94" s="116" t="s">
        <v>377</v>
      </c>
      <c r="D94" s="82" t="s">
        <v>77</v>
      </c>
      <c r="E94" s="82" t="s">
        <v>169</v>
      </c>
      <c r="F94" s="71">
        <v>550</v>
      </c>
      <c r="G94" s="71">
        <v>640</v>
      </c>
      <c r="H94" s="71">
        <v>370</v>
      </c>
      <c r="I94" s="71">
        <v>645</v>
      </c>
      <c r="J94" s="71">
        <v>370</v>
      </c>
      <c r="K94" s="71">
        <v>550</v>
      </c>
      <c r="L94" s="71">
        <v>443.39699999999999</v>
      </c>
      <c r="M94" s="72">
        <v>995</v>
      </c>
      <c r="N94" s="72">
        <v>441180</v>
      </c>
      <c r="O94" s="72">
        <v>36</v>
      </c>
      <c r="P94" s="136">
        <v>0.57140000000000002</v>
      </c>
      <c r="Q94" s="71">
        <v>645</v>
      </c>
      <c r="R94" s="71">
        <v>370</v>
      </c>
      <c r="S94" s="72">
        <v>45013100</v>
      </c>
    </row>
    <row r="95" spans="1:19" ht="15" customHeight="1" x14ac:dyDescent="0.2">
      <c r="A95" s="69" t="s">
        <v>378</v>
      </c>
      <c r="B95" s="69" t="s">
        <v>379</v>
      </c>
      <c r="C95" s="116" t="s">
        <v>380</v>
      </c>
      <c r="D95" s="82" t="s">
        <v>70</v>
      </c>
      <c r="E95" s="82" t="s">
        <v>174</v>
      </c>
      <c r="F95" s="71">
        <v>46.2</v>
      </c>
      <c r="G95" s="71">
        <v>47.2</v>
      </c>
      <c r="H95" s="71">
        <v>36.200000000000003</v>
      </c>
      <c r="I95" s="71">
        <v>49.6</v>
      </c>
      <c r="J95" s="71">
        <v>28.8</v>
      </c>
      <c r="K95" s="71">
        <v>47.2</v>
      </c>
      <c r="L95" s="71">
        <v>39.9831</v>
      </c>
      <c r="M95" s="72">
        <v>146855</v>
      </c>
      <c r="N95" s="72">
        <v>5871724.4000000004</v>
      </c>
      <c r="O95" s="72">
        <v>1150</v>
      </c>
      <c r="P95" s="136">
        <v>0.2165</v>
      </c>
      <c r="Q95" s="71">
        <v>49.6</v>
      </c>
      <c r="R95" s="71">
        <v>28.8</v>
      </c>
      <c r="S95" s="72">
        <v>412213884</v>
      </c>
    </row>
    <row r="96" spans="1:19" ht="15" customHeight="1" x14ac:dyDescent="0.2">
      <c r="A96" s="69" t="s">
        <v>381</v>
      </c>
      <c r="B96" s="69" t="s">
        <v>382</v>
      </c>
      <c r="C96" s="116" t="s">
        <v>383</v>
      </c>
      <c r="D96" s="82" t="s">
        <v>77</v>
      </c>
      <c r="E96" s="82" t="s">
        <v>169</v>
      </c>
      <c r="F96" s="71" t="s">
        <v>170</v>
      </c>
      <c r="G96" s="71">
        <v>900</v>
      </c>
      <c r="H96" s="71">
        <v>80</v>
      </c>
      <c r="I96" s="71">
        <v>105</v>
      </c>
      <c r="J96" s="71">
        <v>70</v>
      </c>
      <c r="K96" s="71">
        <v>105</v>
      </c>
      <c r="L96" s="71">
        <v>95.933599999999998</v>
      </c>
      <c r="M96" s="72">
        <v>482</v>
      </c>
      <c r="N96" s="72">
        <v>46240</v>
      </c>
      <c r="O96" s="72">
        <v>10</v>
      </c>
      <c r="P96" s="136">
        <v>0.3125</v>
      </c>
      <c r="Q96" s="71">
        <v>105</v>
      </c>
      <c r="R96" s="71">
        <v>70</v>
      </c>
      <c r="S96" s="72">
        <v>3780000</v>
      </c>
    </row>
    <row r="97" spans="1:19" ht="15" customHeight="1" x14ac:dyDescent="0.2">
      <c r="A97" s="69" t="s">
        <v>384</v>
      </c>
      <c r="B97" s="69" t="s">
        <v>385</v>
      </c>
      <c r="C97" s="116" t="s">
        <v>386</v>
      </c>
      <c r="D97" s="82" t="s">
        <v>77</v>
      </c>
      <c r="E97" s="82" t="s">
        <v>174</v>
      </c>
      <c r="F97" s="71">
        <v>3060</v>
      </c>
      <c r="G97" s="71">
        <v>3180</v>
      </c>
      <c r="H97" s="71">
        <v>2580</v>
      </c>
      <c r="I97" s="71">
        <v>3200</v>
      </c>
      <c r="J97" s="71">
        <v>2120</v>
      </c>
      <c r="K97" s="71">
        <v>3000</v>
      </c>
      <c r="L97" s="71">
        <v>2632.6170999999999</v>
      </c>
      <c r="M97" s="72">
        <v>7176</v>
      </c>
      <c r="N97" s="72">
        <v>18891660</v>
      </c>
      <c r="O97" s="72">
        <v>354</v>
      </c>
      <c r="P97" s="136">
        <v>0.18110000000000001</v>
      </c>
      <c r="Q97" s="71">
        <v>3200</v>
      </c>
      <c r="R97" s="71">
        <v>2120</v>
      </c>
      <c r="S97" s="72">
        <v>1100268000</v>
      </c>
    </row>
    <row r="98" spans="1:19" ht="15" customHeight="1" x14ac:dyDescent="0.2">
      <c r="A98" s="69" t="s">
        <v>103</v>
      </c>
      <c r="B98" s="69" t="s">
        <v>104</v>
      </c>
      <c r="C98" s="116" t="s">
        <v>105</v>
      </c>
      <c r="D98" s="82" t="s">
        <v>77</v>
      </c>
      <c r="E98" s="82" t="s">
        <v>174</v>
      </c>
      <c r="F98" s="71">
        <v>0.67</v>
      </c>
      <c r="G98" s="71">
        <v>0.9</v>
      </c>
      <c r="H98" s="71">
        <v>7.1</v>
      </c>
      <c r="I98" s="71">
        <v>17.899999999999999</v>
      </c>
      <c r="J98" s="71">
        <v>0.19</v>
      </c>
      <c r="K98" s="71">
        <v>0.9</v>
      </c>
      <c r="L98" s="71">
        <v>0.97540000000000004</v>
      </c>
      <c r="M98" s="72">
        <v>5316246</v>
      </c>
      <c r="N98" s="72">
        <v>5185304.54</v>
      </c>
      <c r="O98" s="72">
        <v>4102</v>
      </c>
      <c r="P98" s="136">
        <v>-0.91669999999999996</v>
      </c>
      <c r="Q98" s="71">
        <v>17.899999999999999</v>
      </c>
      <c r="R98" s="71">
        <v>0.19</v>
      </c>
      <c r="S98" s="72" t="s">
        <v>170</v>
      </c>
    </row>
    <row r="99" spans="1:19" ht="15" customHeight="1" x14ac:dyDescent="0.2">
      <c r="A99" s="69" t="s">
        <v>106</v>
      </c>
      <c r="B99" s="69" t="s">
        <v>107</v>
      </c>
      <c r="C99" s="116" t="s">
        <v>108</v>
      </c>
      <c r="D99" s="82" t="s">
        <v>70</v>
      </c>
      <c r="E99" s="82" t="s">
        <v>174</v>
      </c>
      <c r="F99" s="71">
        <v>25.2</v>
      </c>
      <c r="G99" s="71">
        <v>27.6</v>
      </c>
      <c r="H99" s="71">
        <v>78.8</v>
      </c>
      <c r="I99" s="71">
        <v>94.6</v>
      </c>
      <c r="J99" s="71">
        <v>23</v>
      </c>
      <c r="K99" s="71">
        <v>24.2</v>
      </c>
      <c r="L99" s="71">
        <v>43.760399999999997</v>
      </c>
      <c r="M99" s="72">
        <v>61939</v>
      </c>
      <c r="N99" s="72">
        <v>2710472.5</v>
      </c>
      <c r="O99" s="72">
        <v>1336</v>
      </c>
      <c r="P99" s="136">
        <v>-0.66849999999999998</v>
      </c>
      <c r="Q99" s="71">
        <v>94.6</v>
      </c>
      <c r="R99" s="71">
        <v>23</v>
      </c>
      <c r="S99" s="72">
        <v>14036000</v>
      </c>
    </row>
    <row r="100" spans="1:19" ht="15" customHeight="1" x14ac:dyDescent="0.2">
      <c r="A100" s="69" t="s">
        <v>387</v>
      </c>
      <c r="B100" s="69" t="s">
        <v>388</v>
      </c>
      <c r="C100" s="116" t="s">
        <v>389</v>
      </c>
      <c r="D100" s="82" t="s">
        <v>70</v>
      </c>
      <c r="E100" s="82" t="s">
        <v>174</v>
      </c>
      <c r="F100" s="71">
        <v>17.8</v>
      </c>
      <c r="G100" s="71">
        <v>18.8</v>
      </c>
      <c r="H100" s="71">
        <v>13.5</v>
      </c>
      <c r="I100" s="71">
        <v>22</v>
      </c>
      <c r="J100" s="71">
        <v>13.4</v>
      </c>
      <c r="K100" s="71">
        <v>17.8</v>
      </c>
      <c r="L100" s="71">
        <v>17.5138</v>
      </c>
      <c r="M100" s="72">
        <v>444514</v>
      </c>
      <c r="N100" s="72">
        <v>7785138.7999999998</v>
      </c>
      <c r="O100" s="72">
        <v>1594</v>
      </c>
      <c r="P100" s="136">
        <v>0.36919999999999997</v>
      </c>
      <c r="Q100" s="71">
        <v>22</v>
      </c>
      <c r="R100" s="71">
        <v>13.4</v>
      </c>
      <c r="S100" s="72">
        <v>73099010.799999997</v>
      </c>
    </row>
    <row r="101" spans="1:19" ht="15" customHeight="1" x14ac:dyDescent="0.2">
      <c r="A101" s="69" t="s">
        <v>124</v>
      </c>
      <c r="B101" s="69" t="s">
        <v>125</v>
      </c>
      <c r="C101" s="116" t="s">
        <v>126</v>
      </c>
      <c r="D101" s="82" t="s">
        <v>70</v>
      </c>
      <c r="E101" s="82" t="s">
        <v>174</v>
      </c>
      <c r="F101" s="71">
        <v>59</v>
      </c>
      <c r="G101" s="71">
        <v>60</v>
      </c>
      <c r="H101" s="71">
        <v>99</v>
      </c>
      <c r="I101" s="71">
        <v>123</v>
      </c>
      <c r="J101" s="71">
        <v>57</v>
      </c>
      <c r="K101" s="71">
        <v>59.5</v>
      </c>
      <c r="L101" s="71">
        <v>73.099599999999995</v>
      </c>
      <c r="M101" s="72">
        <v>90800</v>
      </c>
      <c r="N101" s="72">
        <v>6637444</v>
      </c>
      <c r="O101" s="72">
        <v>1381</v>
      </c>
      <c r="P101" s="136">
        <v>-0.40500000000000003</v>
      </c>
      <c r="Q101" s="71">
        <v>123</v>
      </c>
      <c r="R101" s="71">
        <v>57</v>
      </c>
      <c r="S101" s="72">
        <v>82506686.5</v>
      </c>
    </row>
    <row r="102" spans="1:19" ht="15" customHeight="1" x14ac:dyDescent="0.2">
      <c r="A102" s="69" t="s">
        <v>390</v>
      </c>
      <c r="B102" s="69" t="s">
        <v>391</v>
      </c>
      <c r="C102" s="116" t="s">
        <v>392</v>
      </c>
      <c r="D102" s="82" t="s">
        <v>77</v>
      </c>
      <c r="E102" s="82" t="s">
        <v>169</v>
      </c>
      <c r="F102" s="71" t="s">
        <v>170</v>
      </c>
      <c r="G102" s="71">
        <v>8.5</v>
      </c>
      <c r="H102" s="71">
        <v>5.0999999999999996</v>
      </c>
      <c r="I102" s="71">
        <v>15</v>
      </c>
      <c r="J102" s="71">
        <v>5</v>
      </c>
      <c r="K102" s="71">
        <v>5.3</v>
      </c>
      <c r="L102" s="71">
        <v>6.9581</v>
      </c>
      <c r="M102" s="72">
        <v>2207</v>
      </c>
      <c r="N102" s="72">
        <v>15356.5</v>
      </c>
      <c r="O102" s="72">
        <v>32</v>
      </c>
      <c r="P102" s="136">
        <v>0.06</v>
      </c>
      <c r="Q102" s="71">
        <v>15</v>
      </c>
      <c r="R102" s="71">
        <v>5</v>
      </c>
      <c r="S102" s="72">
        <v>5626919.9000000004</v>
      </c>
    </row>
    <row r="103" spans="1:19" ht="15" customHeight="1" x14ac:dyDescent="0.2">
      <c r="A103" s="69" t="s">
        <v>393</v>
      </c>
      <c r="B103" s="69" t="s">
        <v>394</v>
      </c>
      <c r="C103" s="116" t="s">
        <v>395</v>
      </c>
      <c r="D103" s="82" t="s">
        <v>77</v>
      </c>
      <c r="E103" s="82" t="s">
        <v>174</v>
      </c>
      <c r="F103" s="71">
        <v>7.1</v>
      </c>
      <c r="G103" s="71">
        <v>7.6</v>
      </c>
      <c r="H103" s="71">
        <v>5.4</v>
      </c>
      <c r="I103" s="71">
        <v>8.8000000000000007</v>
      </c>
      <c r="J103" s="71">
        <v>4</v>
      </c>
      <c r="K103" s="71">
        <v>7.5</v>
      </c>
      <c r="L103" s="71">
        <v>5.7832999999999997</v>
      </c>
      <c r="M103" s="72">
        <v>647987</v>
      </c>
      <c r="N103" s="72">
        <v>3747503.39</v>
      </c>
      <c r="O103" s="72">
        <v>1522</v>
      </c>
      <c r="P103" s="136">
        <v>0.29310000000000003</v>
      </c>
      <c r="Q103" s="71">
        <v>8.8000000000000007</v>
      </c>
      <c r="R103" s="71">
        <v>4</v>
      </c>
      <c r="S103" s="72">
        <v>126099352.5</v>
      </c>
    </row>
    <row r="104" spans="1:19" ht="15" customHeight="1" x14ac:dyDescent="0.2">
      <c r="A104" s="69" t="s">
        <v>144</v>
      </c>
      <c r="B104" s="69" t="s">
        <v>145</v>
      </c>
      <c r="C104" s="116" t="s">
        <v>146</v>
      </c>
      <c r="D104" s="82" t="s">
        <v>77</v>
      </c>
      <c r="E104" s="82" t="s">
        <v>174</v>
      </c>
      <c r="F104" s="71">
        <v>62</v>
      </c>
      <c r="G104" s="71">
        <v>63.5</v>
      </c>
      <c r="H104" s="71">
        <v>57</v>
      </c>
      <c r="I104" s="71">
        <v>65</v>
      </c>
      <c r="J104" s="71">
        <v>55</v>
      </c>
      <c r="K104" s="71">
        <v>62</v>
      </c>
      <c r="L104" s="71">
        <v>59.688000000000002</v>
      </c>
      <c r="M104" s="72">
        <v>1226034</v>
      </c>
      <c r="N104" s="72">
        <v>73179552.599999994</v>
      </c>
      <c r="O104" s="72">
        <v>3825</v>
      </c>
      <c r="P104" s="136">
        <v>8.3900000000000002E-2</v>
      </c>
      <c r="Q104" s="71">
        <v>65</v>
      </c>
      <c r="R104" s="71">
        <v>55</v>
      </c>
      <c r="S104" s="72">
        <v>19855001210</v>
      </c>
    </row>
    <row r="105" spans="1:19" ht="15" customHeight="1" x14ac:dyDescent="0.2">
      <c r="A105" s="69" t="s">
        <v>396</v>
      </c>
      <c r="B105" s="69" t="s">
        <v>397</v>
      </c>
      <c r="C105" s="116" t="s">
        <v>398</v>
      </c>
      <c r="D105" s="82" t="s">
        <v>70</v>
      </c>
      <c r="E105" s="82" t="s">
        <v>174</v>
      </c>
      <c r="F105" s="71">
        <v>14</v>
      </c>
      <c r="G105" s="71">
        <v>15.9</v>
      </c>
      <c r="H105" s="71">
        <v>15</v>
      </c>
      <c r="I105" s="71">
        <v>16.5</v>
      </c>
      <c r="J105" s="71">
        <v>11.5</v>
      </c>
      <c r="K105" s="71">
        <v>15.9</v>
      </c>
      <c r="L105" s="71">
        <v>15.0549</v>
      </c>
      <c r="M105" s="72">
        <v>46869</v>
      </c>
      <c r="N105" s="72">
        <v>705606.7</v>
      </c>
      <c r="O105" s="72">
        <v>92</v>
      </c>
      <c r="P105" s="136">
        <v>-6.3E-3</v>
      </c>
      <c r="Q105" s="71">
        <v>16.5</v>
      </c>
      <c r="R105" s="71">
        <v>11.5</v>
      </c>
      <c r="S105" s="72">
        <v>73707630</v>
      </c>
    </row>
    <row r="106" spans="1:19" ht="15" customHeight="1" x14ac:dyDescent="0.2">
      <c r="A106" s="69" t="s">
        <v>78</v>
      </c>
      <c r="B106" s="69" t="s">
        <v>79</v>
      </c>
      <c r="C106" s="116" t="s">
        <v>80</v>
      </c>
      <c r="D106" s="82" t="s">
        <v>77</v>
      </c>
      <c r="E106" s="82" t="s">
        <v>169</v>
      </c>
      <c r="F106" s="71" t="s">
        <v>170</v>
      </c>
      <c r="G106" s="71">
        <v>123</v>
      </c>
      <c r="H106" s="71">
        <v>40</v>
      </c>
      <c r="I106" s="71">
        <v>123</v>
      </c>
      <c r="J106" s="71">
        <v>32</v>
      </c>
      <c r="K106" s="71">
        <v>100</v>
      </c>
      <c r="L106" s="71">
        <v>67.198700000000002</v>
      </c>
      <c r="M106" s="72">
        <v>3563</v>
      </c>
      <c r="N106" s="72">
        <v>239429</v>
      </c>
      <c r="O106" s="72">
        <v>80</v>
      </c>
      <c r="P106" s="136">
        <v>1</v>
      </c>
      <c r="Q106" s="71">
        <v>123</v>
      </c>
      <c r="R106" s="71">
        <v>32</v>
      </c>
      <c r="S106" s="72">
        <v>28376000</v>
      </c>
    </row>
    <row r="107" spans="1:19" ht="15" customHeight="1" x14ac:dyDescent="0.2">
      <c r="A107" s="69" t="s">
        <v>399</v>
      </c>
      <c r="B107" s="69" t="s">
        <v>400</v>
      </c>
      <c r="C107" s="116" t="s">
        <v>401</v>
      </c>
      <c r="D107" s="82" t="s">
        <v>77</v>
      </c>
      <c r="E107" s="82" t="s">
        <v>169</v>
      </c>
      <c r="F107" s="71">
        <v>80</v>
      </c>
      <c r="G107" s="71">
        <v>150</v>
      </c>
      <c r="H107" s="71">
        <v>50</v>
      </c>
      <c r="I107" s="71">
        <v>80</v>
      </c>
      <c r="J107" s="71">
        <v>50</v>
      </c>
      <c r="K107" s="71">
        <v>80</v>
      </c>
      <c r="L107" s="71">
        <v>63.575499999999998</v>
      </c>
      <c r="M107" s="72">
        <v>530</v>
      </c>
      <c r="N107" s="72">
        <v>33695</v>
      </c>
      <c r="O107" s="72">
        <v>15</v>
      </c>
      <c r="P107" s="136">
        <v>0.33329999999999999</v>
      </c>
      <c r="Q107" s="71">
        <v>80</v>
      </c>
      <c r="R107" s="71">
        <v>50</v>
      </c>
      <c r="S107" s="72">
        <v>16451440</v>
      </c>
    </row>
    <row r="108" spans="1:19" ht="15" customHeight="1" x14ac:dyDescent="0.2">
      <c r="A108" s="69" t="s">
        <v>402</v>
      </c>
      <c r="B108" s="69" t="s">
        <v>403</v>
      </c>
      <c r="C108" s="116" t="s">
        <v>404</v>
      </c>
      <c r="D108" s="82" t="s">
        <v>77</v>
      </c>
      <c r="E108" s="82" t="s">
        <v>169</v>
      </c>
      <c r="F108" s="71">
        <v>27</v>
      </c>
      <c r="G108" s="71">
        <v>31</v>
      </c>
      <c r="H108" s="71">
        <v>34.4</v>
      </c>
      <c r="I108" s="71">
        <v>41.8</v>
      </c>
      <c r="J108" s="71">
        <v>29</v>
      </c>
      <c r="K108" s="71">
        <v>34</v>
      </c>
      <c r="L108" s="71">
        <v>35.636200000000002</v>
      </c>
      <c r="M108" s="72">
        <v>652</v>
      </c>
      <c r="N108" s="72">
        <v>23234.799999999999</v>
      </c>
      <c r="O108" s="72">
        <v>19</v>
      </c>
      <c r="P108" s="136">
        <v>-0.1905</v>
      </c>
      <c r="Q108" s="71">
        <v>41.8</v>
      </c>
      <c r="R108" s="71">
        <v>29</v>
      </c>
      <c r="S108" s="72">
        <v>10465472</v>
      </c>
    </row>
    <row r="109" spans="1:19" s="115" customFormat="1" ht="14.1" customHeight="1" x14ac:dyDescent="0.2">
      <c r="A109" s="113"/>
      <c r="B109" s="113"/>
      <c r="C109" s="114"/>
    </row>
    <row r="110" spans="1:19" s="115" customFormat="1" ht="14.1" customHeight="1" x14ac:dyDescent="0.2">
      <c r="B110" s="113" t="s">
        <v>156</v>
      </c>
      <c r="C110" s="113" t="s">
        <v>157</v>
      </c>
    </row>
    <row r="111" spans="1:19" s="115" customFormat="1" ht="14.1" customHeight="1" x14ac:dyDescent="0.2">
      <c r="B111" s="113"/>
      <c r="C111" s="113" t="s">
        <v>158</v>
      </c>
    </row>
    <row r="112" spans="1:19" s="115" customFormat="1" ht="14.1" customHeight="1" x14ac:dyDescent="0.2">
      <c r="B112" s="113"/>
      <c r="C112" s="113" t="s">
        <v>159</v>
      </c>
    </row>
    <row r="113" spans="2:3" s="115" customFormat="1" ht="14.1" customHeight="1" x14ac:dyDescent="0.2">
      <c r="B113" s="113"/>
      <c r="C113" s="113"/>
    </row>
    <row r="114" spans="2:3" s="115" customFormat="1" ht="14.1" customHeight="1" x14ac:dyDescent="0.2">
      <c r="B114" s="113" t="s">
        <v>405</v>
      </c>
      <c r="C114" s="125" t="s">
        <v>406</v>
      </c>
    </row>
    <row r="115" spans="2:3" s="115" customFormat="1" ht="14.1" customHeight="1" x14ac:dyDescent="0.2">
      <c r="B115" s="113"/>
      <c r="C115" s="285" t="s">
        <v>591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10" style="31" bestFit="1" customWidth="1"/>
    <col min="13" max="13" width="12.140625" style="31" customWidth="1"/>
    <col min="14" max="14" width="10.28515625" style="31" customWidth="1"/>
    <col min="15" max="15" width="7.7109375" style="31" customWidth="1"/>
    <col min="16" max="16" width="10.42578125" style="31" bestFit="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63</v>
      </c>
      <c r="B1" s="29" t="s">
        <v>64</v>
      </c>
      <c r="C1" s="29" t="s">
        <v>65</v>
      </c>
      <c r="D1" s="35" t="s">
        <v>66</v>
      </c>
      <c r="E1" s="39" t="s">
        <v>161</v>
      </c>
      <c r="F1" s="39" t="s">
        <v>162</v>
      </c>
      <c r="G1" s="39" t="s">
        <v>41</v>
      </c>
      <c r="H1" s="39" t="s">
        <v>42</v>
      </c>
      <c r="I1" s="39" t="s">
        <v>43</v>
      </c>
      <c r="J1" s="39" t="s">
        <v>163</v>
      </c>
      <c r="K1" s="39" t="s">
        <v>164</v>
      </c>
      <c r="L1" s="39" t="s">
        <v>28</v>
      </c>
      <c r="M1" s="39" t="s">
        <v>27</v>
      </c>
      <c r="N1" s="39" t="s">
        <v>407</v>
      </c>
      <c r="O1" s="39" t="s">
        <v>408</v>
      </c>
      <c r="P1" s="39" t="s">
        <v>409</v>
      </c>
      <c r="Q1" s="39" t="s">
        <v>410</v>
      </c>
      <c r="R1" s="30" t="s">
        <v>168</v>
      </c>
    </row>
    <row r="2" spans="1:18" s="75" customFormat="1" ht="15" customHeight="1" x14ac:dyDescent="0.2">
      <c r="A2" s="76" t="s">
        <v>411</v>
      </c>
      <c r="B2" s="76" t="s">
        <v>412</v>
      </c>
      <c r="C2" s="76" t="s">
        <v>149</v>
      </c>
      <c r="D2" s="77" t="s">
        <v>70</v>
      </c>
      <c r="E2" s="78" t="s">
        <v>170</v>
      </c>
      <c r="F2" s="78" t="s">
        <v>170</v>
      </c>
      <c r="G2" s="78">
        <v>101.35</v>
      </c>
      <c r="H2" s="78">
        <v>101.35</v>
      </c>
      <c r="I2" s="78">
        <v>101.35</v>
      </c>
      <c r="J2" s="78">
        <v>101.35</v>
      </c>
      <c r="K2" s="78">
        <v>101.35</v>
      </c>
      <c r="L2" s="79">
        <v>1000000</v>
      </c>
      <c r="M2" s="79">
        <v>1013500</v>
      </c>
      <c r="N2" s="80">
        <v>44364</v>
      </c>
      <c r="O2" s="81">
        <v>3.125E-2</v>
      </c>
      <c r="P2" s="78">
        <v>1</v>
      </c>
      <c r="Q2" s="78" t="s">
        <v>413</v>
      </c>
      <c r="R2" s="72">
        <v>201940000</v>
      </c>
    </row>
    <row r="3" spans="1:18" ht="15" customHeight="1" x14ac:dyDescent="0.2">
      <c r="A3" s="76" t="s">
        <v>414</v>
      </c>
      <c r="B3" s="76" t="s">
        <v>415</v>
      </c>
      <c r="C3" s="76" t="s">
        <v>214</v>
      </c>
      <c r="D3" s="77" t="s">
        <v>70</v>
      </c>
      <c r="E3" s="78" t="s">
        <v>170</v>
      </c>
      <c r="F3" s="78" t="s">
        <v>170</v>
      </c>
      <c r="G3" s="78">
        <v>59</v>
      </c>
      <c r="H3" s="78">
        <v>59</v>
      </c>
      <c r="I3" s="78">
        <v>59</v>
      </c>
      <c r="J3" s="78">
        <v>59</v>
      </c>
      <c r="K3" s="78">
        <v>59</v>
      </c>
      <c r="L3" s="79">
        <v>18180</v>
      </c>
      <c r="M3" s="79">
        <v>69811.679999999993</v>
      </c>
      <c r="N3" s="80">
        <v>47528</v>
      </c>
      <c r="O3" s="81">
        <v>0.04</v>
      </c>
      <c r="P3" s="78">
        <v>1</v>
      </c>
      <c r="Q3" s="78" t="s">
        <v>416</v>
      </c>
      <c r="R3" s="72">
        <v>4745168.32</v>
      </c>
    </row>
    <row r="4" spans="1:18" ht="15" customHeight="1" x14ac:dyDescent="0.2">
      <c r="A4" s="76" t="s">
        <v>417</v>
      </c>
      <c r="B4" s="76" t="s">
        <v>418</v>
      </c>
      <c r="C4" s="76" t="s">
        <v>419</v>
      </c>
      <c r="D4" s="77" t="s">
        <v>70</v>
      </c>
      <c r="E4" s="78" t="s">
        <v>170</v>
      </c>
      <c r="F4" s="78" t="s">
        <v>170</v>
      </c>
      <c r="G4" s="78">
        <v>103.1</v>
      </c>
      <c r="H4" s="78">
        <v>103.1</v>
      </c>
      <c r="I4" s="78">
        <v>102.8</v>
      </c>
      <c r="J4" s="78">
        <v>102.8</v>
      </c>
      <c r="K4" s="78">
        <v>102.8426</v>
      </c>
      <c r="L4" s="79">
        <v>3205000</v>
      </c>
      <c r="M4" s="79">
        <v>3296105</v>
      </c>
      <c r="N4" s="80">
        <v>43779</v>
      </c>
      <c r="O4" s="81">
        <v>5.1249999999999997E-2</v>
      </c>
      <c r="P4" s="78">
        <v>1</v>
      </c>
      <c r="Q4" s="78" t="s">
        <v>413</v>
      </c>
      <c r="R4" s="72" t="s">
        <v>170</v>
      </c>
    </row>
    <row r="5" spans="1:18" ht="15" customHeight="1" x14ac:dyDescent="0.2">
      <c r="A5" s="76" t="s">
        <v>420</v>
      </c>
      <c r="B5" s="76" t="s">
        <v>421</v>
      </c>
      <c r="C5" s="76" t="s">
        <v>422</v>
      </c>
      <c r="D5" s="77" t="s">
        <v>70</v>
      </c>
      <c r="E5" s="78" t="s">
        <v>170</v>
      </c>
      <c r="F5" s="78" t="s">
        <v>170</v>
      </c>
      <c r="G5" s="78">
        <v>100</v>
      </c>
      <c r="H5" s="78">
        <v>100.01</v>
      </c>
      <c r="I5" s="78">
        <v>100</v>
      </c>
      <c r="J5" s="78">
        <v>100.01</v>
      </c>
      <c r="K5" s="78">
        <v>100.0016</v>
      </c>
      <c r="L5" s="79">
        <v>950000</v>
      </c>
      <c r="M5" s="79">
        <v>950015</v>
      </c>
      <c r="N5" s="80">
        <v>44186</v>
      </c>
      <c r="O5" s="81">
        <v>5.8125000000000003E-2</v>
      </c>
      <c r="P5" s="78">
        <v>1</v>
      </c>
      <c r="Q5" s="78" t="s">
        <v>413</v>
      </c>
      <c r="R5" s="72">
        <v>133778125</v>
      </c>
    </row>
    <row r="6" spans="1:18" ht="15" customHeight="1" x14ac:dyDescent="0.2">
      <c r="A6" s="76" t="s">
        <v>423</v>
      </c>
      <c r="B6" s="76" t="s">
        <v>424</v>
      </c>
      <c r="C6" s="76" t="s">
        <v>425</v>
      </c>
      <c r="D6" s="77" t="s">
        <v>77</v>
      </c>
      <c r="E6" s="78">
        <v>27</v>
      </c>
      <c r="F6" s="78">
        <v>30</v>
      </c>
      <c r="G6" s="78">
        <v>33</v>
      </c>
      <c r="H6" s="78">
        <v>35</v>
      </c>
      <c r="I6" s="78">
        <v>25</v>
      </c>
      <c r="J6" s="78">
        <v>30</v>
      </c>
      <c r="K6" s="78">
        <v>30.947299999999998</v>
      </c>
      <c r="L6" s="79">
        <v>1573710</v>
      </c>
      <c r="M6" s="79">
        <v>3611814.06</v>
      </c>
      <c r="N6" s="80">
        <v>48136</v>
      </c>
      <c r="O6" s="81">
        <v>4.4999999999999998E-2</v>
      </c>
      <c r="P6" s="78">
        <v>1</v>
      </c>
      <c r="Q6" s="78" t="s">
        <v>416</v>
      </c>
      <c r="R6" s="72">
        <v>122714415.12</v>
      </c>
    </row>
    <row r="7" spans="1:18" ht="15" customHeight="1" x14ac:dyDescent="0.2">
      <c r="A7" s="76" t="s">
        <v>426</v>
      </c>
      <c r="B7" s="76" t="s">
        <v>427</v>
      </c>
      <c r="C7" s="76" t="s">
        <v>69</v>
      </c>
      <c r="D7" s="77" t="s">
        <v>70</v>
      </c>
      <c r="E7" s="78">
        <v>98</v>
      </c>
      <c r="F7" s="78">
        <v>100.5</v>
      </c>
      <c r="G7" s="78">
        <v>86</v>
      </c>
      <c r="H7" s="78">
        <v>100</v>
      </c>
      <c r="I7" s="78">
        <v>86</v>
      </c>
      <c r="J7" s="78">
        <v>100</v>
      </c>
      <c r="K7" s="78">
        <v>91.774699999999996</v>
      </c>
      <c r="L7" s="79">
        <v>11155717</v>
      </c>
      <c r="M7" s="79">
        <v>1989440.01</v>
      </c>
      <c r="N7" s="80">
        <v>44711</v>
      </c>
      <c r="O7" s="81">
        <v>5.2499999999999998E-2</v>
      </c>
      <c r="P7" s="78">
        <v>1</v>
      </c>
      <c r="Q7" s="78" t="s">
        <v>413</v>
      </c>
      <c r="R7" s="72">
        <v>45000000</v>
      </c>
    </row>
    <row r="8" spans="1:18" ht="15" customHeight="1" x14ac:dyDescent="0.2">
      <c r="A8" s="76" t="s">
        <v>428</v>
      </c>
      <c r="B8" s="76" t="s">
        <v>429</v>
      </c>
      <c r="C8" s="76" t="s">
        <v>430</v>
      </c>
      <c r="D8" s="77" t="s">
        <v>70</v>
      </c>
      <c r="E8" s="78" t="s">
        <v>170</v>
      </c>
      <c r="F8" s="78">
        <v>103.2</v>
      </c>
      <c r="G8" s="78">
        <v>99.65</v>
      </c>
      <c r="H8" s="78">
        <v>103.5</v>
      </c>
      <c r="I8" s="78">
        <v>99.65</v>
      </c>
      <c r="J8" s="78">
        <v>103.5</v>
      </c>
      <c r="K8" s="78">
        <v>101.7375</v>
      </c>
      <c r="L8" s="79">
        <v>12000000</v>
      </c>
      <c r="M8" s="79">
        <v>12208500</v>
      </c>
      <c r="N8" s="80">
        <v>45260</v>
      </c>
      <c r="O8" s="81">
        <v>1.4999999999999999E-2</v>
      </c>
      <c r="P8" s="78">
        <v>1000000</v>
      </c>
      <c r="Q8" s="78" t="s">
        <v>413</v>
      </c>
      <c r="R8" s="72">
        <v>308550000</v>
      </c>
    </row>
    <row r="9" spans="1:18" ht="15" customHeight="1" x14ac:dyDescent="0.2">
      <c r="A9" s="76" t="s">
        <v>431</v>
      </c>
      <c r="B9" s="76" t="s">
        <v>432</v>
      </c>
      <c r="C9" s="76" t="s">
        <v>433</v>
      </c>
      <c r="D9" s="77" t="s">
        <v>70</v>
      </c>
      <c r="E9" s="78" t="s">
        <v>170</v>
      </c>
      <c r="F9" s="78">
        <v>108.3</v>
      </c>
      <c r="G9" s="78">
        <v>105.9</v>
      </c>
      <c r="H9" s="78">
        <v>108.2</v>
      </c>
      <c r="I9" s="78">
        <v>105.5</v>
      </c>
      <c r="J9" s="78">
        <v>108.2</v>
      </c>
      <c r="K9" s="78">
        <v>106.1782</v>
      </c>
      <c r="L9" s="79">
        <v>26833418</v>
      </c>
      <c r="M9" s="79">
        <v>28491250.41</v>
      </c>
      <c r="N9" s="80">
        <v>45122</v>
      </c>
      <c r="O9" s="81">
        <v>3.875E-2</v>
      </c>
      <c r="P9" s="78">
        <v>1</v>
      </c>
      <c r="Q9" s="78" t="s">
        <v>413</v>
      </c>
      <c r="R9" s="72">
        <v>2479975000</v>
      </c>
    </row>
    <row r="10" spans="1:18" ht="15" customHeight="1" x14ac:dyDescent="0.2">
      <c r="A10" s="76" t="s">
        <v>434</v>
      </c>
      <c r="B10" s="76" t="s">
        <v>435</v>
      </c>
      <c r="C10" s="76" t="s">
        <v>436</v>
      </c>
      <c r="D10" s="77" t="s">
        <v>70</v>
      </c>
      <c r="E10" s="78" t="s">
        <v>170</v>
      </c>
      <c r="F10" s="78" t="s">
        <v>170</v>
      </c>
      <c r="G10" s="78">
        <v>106.8</v>
      </c>
      <c r="H10" s="78">
        <v>106.8</v>
      </c>
      <c r="I10" s="78">
        <v>103.67</v>
      </c>
      <c r="J10" s="78">
        <v>103.67</v>
      </c>
      <c r="K10" s="78">
        <v>105.32</v>
      </c>
      <c r="L10" s="79">
        <v>7400000</v>
      </c>
      <c r="M10" s="79">
        <v>7793680</v>
      </c>
      <c r="N10" s="80">
        <v>43895</v>
      </c>
      <c r="O10" s="81">
        <v>6.7500000000000004E-2</v>
      </c>
      <c r="P10" s="78">
        <v>1</v>
      </c>
      <c r="Q10" s="78" t="s">
        <v>413</v>
      </c>
      <c r="R10" s="72">
        <v>5065750000</v>
      </c>
    </row>
    <row r="11" spans="1:18" ht="15" customHeight="1" x14ac:dyDescent="0.2">
      <c r="A11" s="76" t="s">
        <v>437</v>
      </c>
      <c r="B11" s="76" t="s">
        <v>438</v>
      </c>
      <c r="C11" s="76" t="s">
        <v>436</v>
      </c>
      <c r="D11" s="77" t="s">
        <v>70</v>
      </c>
      <c r="E11" s="78" t="s">
        <v>170</v>
      </c>
      <c r="F11" s="78" t="s">
        <v>170</v>
      </c>
      <c r="G11" s="78">
        <v>106.6</v>
      </c>
      <c r="H11" s="78">
        <v>106.6</v>
      </c>
      <c r="I11" s="78">
        <v>105.62</v>
      </c>
      <c r="J11" s="78">
        <v>105.62</v>
      </c>
      <c r="K11" s="78">
        <v>106.5445</v>
      </c>
      <c r="L11" s="79">
        <v>1060000</v>
      </c>
      <c r="M11" s="79">
        <v>8373304.6900000004</v>
      </c>
      <c r="N11" s="80">
        <v>43895</v>
      </c>
      <c r="O11" s="81">
        <v>6.5000000000000002E-2</v>
      </c>
      <c r="P11" s="78">
        <v>1</v>
      </c>
      <c r="Q11" s="78" t="s">
        <v>416</v>
      </c>
      <c r="R11" s="72">
        <v>7527643504.1999998</v>
      </c>
    </row>
    <row r="12" spans="1:18" ht="15" customHeight="1" x14ac:dyDescent="0.2">
      <c r="A12" s="76" t="s">
        <v>439</v>
      </c>
      <c r="B12" s="76" t="s">
        <v>440</v>
      </c>
      <c r="C12" s="76" t="s">
        <v>436</v>
      </c>
      <c r="D12" s="77" t="s">
        <v>70</v>
      </c>
      <c r="E12" s="78" t="s">
        <v>170</v>
      </c>
      <c r="F12" s="78" t="s">
        <v>170</v>
      </c>
      <c r="G12" s="78">
        <v>103.2</v>
      </c>
      <c r="H12" s="78">
        <v>107</v>
      </c>
      <c r="I12" s="78">
        <v>103.2</v>
      </c>
      <c r="J12" s="78">
        <v>106</v>
      </c>
      <c r="K12" s="78">
        <v>105.5487</v>
      </c>
      <c r="L12" s="79">
        <v>18028748</v>
      </c>
      <c r="M12" s="79">
        <v>19029114.079999998</v>
      </c>
      <c r="N12" s="80">
        <v>45257</v>
      </c>
      <c r="O12" s="81">
        <v>1.7500000000000002E-2</v>
      </c>
      <c r="P12" s="78">
        <v>1</v>
      </c>
      <c r="Q12" s="78" t="s">
        <v>413</v>
      </c>
      <c r="R12" s="72">
        <v>11945230000</v>
      </c>
    </row>
    <row r="13" spans="1:18" ht="15" customHeight="1" x14ac:dyDescent="0.2">
      <c r="A13" s="76" t="s">
        <v>441</v>
      </c>
      <c r="B13" s="76" t="s">
        <v>442</v>
      </c>
      <c r="C13" s="76" t="s">
        <v>436</v>
      </c>
      <c r="D13" s="77" t="s">
        <v>70</v>
      </c>
      <c r="E13" s="78" t="s">
        <v>170</v>
      </c>
      <c r="F13" s="78">
        <v>125.5</v>
      </c>
      <c r="G13" s="78">
        <v>123</v>
      </c>
      <c r="H13" s="78">
        <v>125.95</v>
      </c>
      <c r="I13" s="78">
        <v>123</v>
      </c>
      <c r="J13" s="78">
        <v>125</v>
      </c>
      <c r="K13" s="78">
        <v>124.5912</v>
      </c>
      <c r="L13" s="79">
        <v>373000</v>
      </c>
      <c r="M13" s="79">
        <v>3449945.91</v>
      </c>
      <c r="N13" s="80">
        <v>45483</v>
      </c>
      <c r="O13" s="81">
        <v>5.7500000000000002E-2</v>
      </c>
      <c r="P13" s="78">
        <v>1</v>
      </c>
      <c r="Q13" s="78" t="s">
        <v>416</v>
      </c>
      <c r="R13" s="72">
        <v>12956053247.200001</v>
      </c>
    </row>
    <row r="14" spans="1:18" ht="15" customHeight="1" x14ac:dyDescent="0.2">
      <c r="A14" s="76" t="s">
        <v>443</v>
      </c>
      <c r="B14" s="76" t="s">
        <v>444</v>
      </c>
      <c r="C14" s="76" t="s">
        <v>436</v>
      </c>
      <c r="D14" s="77" t="s">
        <v>70</v>
      </c>
      <c r="E14" s="78" t="s">
        <v>170</v>
      </c>
      <c r="F14" s="78" t="s">
        <v>170</v>
      </c>
      <c r="G14" s="78">
        <v>124.35</v>
      </c>
      <c r="H14" s="78">
        <v>124.35</v>
      </c>
      <c r="I14" s="78">
        <v>124.35</v>
      </c>
      <c r="J14" s="78">
        <v>124.35</v>
      </c>
      <c r="K14" s="78">
        <v>124.35</v>
      </c>
      <c r="L14" s="79">
        <v>7042</v>
      </c>
      <c r="M14" s="79">
        <v>8756.73</v>
      </c>
      <c r="N14" s="80">
        <v>45847</v>
      </c>
      <c r="O14" s="81">
        <v>4.4999999999999998E-2</v>
      </c>
      <c r="P14" s="78">
        <v>1</v>
      </c>
      <c r="Q14" s="78" t="s">
        <v>413</v>
      </c>
      <c r="R14" s="72">
        <v>7350000000</v>
      </c>
    </row>
    <row r="15" spans="1:18" ht="15" customHeight="1" x14ac:dyDescent="0.2">
      <c r="A15" s="76" t="s">
        <v>445</v>
      </c>
      <c r="B15" s="76" t="s">
        <v>446</v>
      </c>
      <c r="C15" s="76" t="s">
        <v>436</v>
      </c>
      <c r="D15" s="77" t="s">
        <v>70</v>
      </c>
      <c r="E15" s="78" t="s">
        <v>170</v>
      </c>
      <c r="F15" s="78">
        <v>126.5</v>
      </c>
      <c r="G15" s="78">
        <v>124.75</v>
      </c>
      <c r="H15" s="78">
        <v>127.5</v>
      </c>
      <c r="I15" s="78">
        <v>124.75</v>
      </c>
      <c r="J15" s="78">
        <v>126.35</v>
      </c>
      <c r="K15" s="78">
        <v>127.23860000000001</v>
      </c>
      <c r="L15" s="79">
        <v>21680000</v>
      </c>
      <c r="M15" s="79">
        <v>27585320</v>
      </c>
      <c r="N15" s="80">
        <v>46370</v>
      </c>
      <c r="O15" s="81">
        <v>4.2500000000000003E-2</v>
      </c>
      <c r="P15" s="78">
        <v>1</v>
      </c>
      <c r="Q15" s="78" t="s">
        <v>413</v>
      </c>
      <c r="R15" s="72">
        <v>12625000000</v>
      </c>
    </row>
    <row r="16" spans="1:18" ht="15" customHeight="1" x14ac:dyDescent="0.2">
      <c r="A16" s="76" t="s">
        <v>447</v>
      </c>
      <c r="B16" s="76" t="s">
        <v>448</v>
      </c>
      <c r="C16" s="76" t="s">
        <v>436</v>
      </c>
      <c r="D16" s="77" t="s">
        <v>70</v>
      </c>
      <c r="E16" s="78" t="s">
        <v>170</v>
      </c>
      <c r="F16" s="78" t="s">
        <v>170</v>
      </c>
      <c r="G16" s="78">
        <v>107.5</v>
      </c>
      <c r="H16" s="78">
        <v>119.7</v>
      </c>
      <c r="I16" s="78">
        <v>107.5</v>
      </c>
      <c r="J16" s="78">
        <v>118</v>
      </c>
      <c r="K16" s="78">
        <v>119.49809999999999</v>
      </c>
      <c r="L16" s="79">
        <v>1664345</v>
      </c>
      <c r="M16" s="79">
        <v>1988860.97</v>
      </c>
      <c r="N16" s="80">
        <v>46790</v>
      </c>
      <c r="O16" s="81">
        <v>2.8750000000000001E-2</v>
      </c>
      <c r="P16" s="78">
        <v>1</v>
      </c>
      <c r="Q16" s="78" t="s">
        <v>413</v>
      </c>
      <c r="R16" s="72">
        <v>6512000000</v>
      </c>
    </row>
    <row r="17" spans="1:18" ht="15" customHeight="1" x14ac:dyDescent="0.2">
      <c r="A17" s="76" t="s">
        <v>449</v>
      </c>
      <c r="B17" s="76" t="s">
        <v>450</v>
      </c>
      <c r="C17" s="76" t="s">
        <v>436</v>
      </c>
      <c r="D17" s="77" t="s">
        <v>70</v>
      </c>
      <c r="E17" s="78" t="s">
        <v>170</v>
      </c>
      <c r="F17" s="78">
        <v>116.4</v>
      </c>
      <c r="G17" s="78">
        <v>100.5</v>
      </c>
      <c r="H17" s="78">
        <v>118.2</v>
      </c>
      <c r="I17" s="78">
        <v>100.5</v>
      </c>
      <c r="J17" s="78">
        <v>116.5</v>
      </c>
      <c r="K17" s="78">
        <v>114.00360000000001</v>
      </c>
      <c r="L17" s="79">
        <v>108355000</v>
      </c>
      <c r="M17" s="79">
        <v>123528650</v>
      </c>
      <c r="N17" s="80">
        <v>47308</v>
      </c>
      <c r="O17" s="81">
        <v>2.375E-2</v>
      </c>
      <c r="P17" s="78">
        <v>1</v>
      </c>
      <c r="Q17" s="78" t="s">
        <v>413</v>
      </c>
      <c r="R17" s="72">
        <v>11610000000</v>
      </c>
    </row>
    <row r="18" spans="1:18" ht="15" customHeight="1" x14ac:dyDescent="0.2">
      <c r="A18" s="76" t="s">
        <v>451</v>
      </c>
      <c r="B18" s="76" t="s">
        <v>452</v>
      </c>
      <c r="C18" s="76" t="s">
        <v>436</v>
      </c>
      <c r="D18" s="77" t="s">
        <v>70</v>
      </c>
      <c r="E18" s="78">
        <v>125.5</v>
      </c>
      <c r="F18" s="78">
        <v>127</v>
      </c>
      <c r="G18" s="78">
        <v>105</v>
      </c>
      <c r="H18" s="78">
        <v>125.5</v>
      </c>
      <c r="I18" s="78">
        <v>105</v>
      </c>
      <c r="J18" s="78">
        <v>125.5</v>
      </c>
      <c r="K18" s="78">
        <v>119.6434</v>
      </c>
      <c r="L18" s="79">
        <v>1430000</v>
      </c>
      <c r="M18" s="79">
        <v>1716088.93</v>
      </c>
      <c r="N18" s="80">
        <v>48402</v>
      </c>
      <c r="O18" s="81">
        <v>3.2500000000000001E-2</v>
      </c>
      <c r="P18" s="78">
        <v>1</v>
      </c>
      <c r="Q18" s="78" t="s">
        <v>413</v>
      </c>
      <c r="R18" s="72">
        <v>3802578447.4400001</v>
      </c>
    </row>
    <row r="19" spans="1:18" ht="15" customHeight="1" x14ac:dyDescent="0.2">
      <c r="A19" s="76" t="s">
        <v>453</v>
      </c>
      <c r="B19" s="76" t="s">
        <v>454</v>
      </c>
      <c r="C19" s="76" t="s">
        <v>436</v>
      </c>
      <c r="D19" s="77" t="s">
        <v>70</v>
      </c>
      <c r="E19" s="78" t="s">
        <v>170</v>
      </c>
      <c r="F19" s="78">
        <v>99</v>
      </c>
      <c r="G19" s="78">
        <v>98.3</v>
      </c>
      <c r="H19" s="78">
        <v>98.89</v>
      </c>
      <c r="I19" s="78">
        <v>98.3</v>
      </c>
      <c r="J19" s="78">
        <v>98.89</v>
      </c>
      <c r="K19" s="78">
        <v>98.644599999999997</v>
      </c>
      <c r="L19" s="79">
        <v>48000000</v>
      </c>
      <c r="M19" s="79">
        <v>47386224.920000002</v>
      </c>
      <c r="N19" s="80">
        <v>49275</v>
      </c>
      <c r="O19" s="81">
        <v>0.01</v>
      </c>
      <c r="P19" s="78">
        <v>1</v>
      </c>
      <c r="Q19" s="78" t="s">
        <v>413</v>
      </c>
      <c r="R19" s="72">
        <v>7419968599.2700005</v>
      </c>
    </row>
    <row r="20" spans="1:18" ht="15" customHeight="1" x14ac:dyDescent="0.2">
      <c r="A20" s="76" t="s">
        <v>455</v>
      </c>
      <c r="B20" s="76" t="s">
        <v>456</v>
      </c>
      <c r="C20" s="76" t="s">
        <v>436</v>
      </c>
      <c r="D20" s="77" t="s">
        <v>70</v>
      </c>
      <c r="E20" s="78">
        <v>50</v>
      </c>
      <c r="F20" s="78" t="s">
        <v>170</v>
      </c>
      <c r="G20" s="78">
        <v>99.03</v>
      </c>
      <c r="H20" s="78">
        <v>99.6</v>
      </c>
      <c r="I20" s="78">
        <v>99.03</v>
      </c>
      <c r="J20" s="78">
        <v>99.6</v>
      </c>
      <c r="K20" s="78">
        <v>99.093599999999995</v>
      </c>
      <c r="L20" s="79">
        <v>5380.83</v>
      </c>
      <c r="M20" s="79">
        <v>39577.5</v>
      </c>
      <c r="N20" s="80">
        <v>43647</v>
      </c>
      <c r="O20" s="81" t="s">
        <v>170</v>
      </c>
      <c r="P20" s="78">
        <v>5.1100000000000003</v>
      </c>
      <c r="Q20" s="78" t="s">
        <v>416</v>
      </c>
      <c r="R20" s="72" t="s">
        <v>170</v>
      </c>
    </row>
    <row r="21" spans="1:18" ht="17.100000000000001" customHeight="1" x14ac:dyDescent="0.2">
      <c r="R21" s="115"/>
    </row>
    <row r="22" spans="1:18" ht="17.100000000000001" customHeight="1" x14ac:dyDescent="0.2">
      <c r="B22" s="138" t="s">
        <v>156</v>
      </c>
      <c r="C22" s="113" t="s">
        <v>157</v>
      </c>
      <c r="R22" s="115"/>
    </row>
    <row r="23" spans="1:18" ht="17.100000000000001" customHeight="1" x14ac:dyDescent="0.2">
      <c r="B23" s="113"/>
      <c r="C23" s="113" t="s">
        <v>158</v>
      </c>
      <c r="R23" s="115"/>
    </row>
    <row r="24" spans="1:18" ht="17.100000000000001" customHeight="1" x14ac:dyDescent="0.2">
      <c r="B24" s="113"/>
      <c r="C24" s="113" t="s">
        <v>159</v>
      </c>
      <c r="R2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63</v>
      </c>
      <c r="B1" s="29" t="s">
        <v>64</v>
      </c>
      <c r="C1" s="29" t="s">
        <v>457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165</v>
      </c>
      <c r="N1" s="30" t="s">
        <v>45</v>
      </c>
      <c r="O1" s="30" t="s">
        <v>168</v>
      </c>
    </row>
    <row r="2" spans="1:15" s="75" customFormat="1" ht="15" customHeight="1" x14ac:dyDescent="0.2">
      <c r="A2" s="69" t="s">
        <v>170</v>
      </c>
      <c r="B2" s="69" t="s">
        <v>170</v>
      </c>
      <c r="C2" s="70" t="s">
        <v>170</v>
      </c>
      <c r="D2" s="71" t="s">
        <v>170</v>
      </c>
      <c r="E2" s="71" t="s">
        <v>170</v>
      </c>
      <c r="F2" s="71" t="s">
        <v>170</v>
      </c>
      <c r="G2" s="71" t="s">
        <v>170</v>
      </c>
      <c r="H2" s="71" t="s">
        <v>170</v>
      </c>
      <c r="I2" s="71" t="s">
        <v>170</v>
      </c>
      <c r="J2" s="71" t="s">
        <v>170</v>
      </c>
      <c r="K2" s="72" t="s">
        <v>170</v>
      </c>
      <c r="L2" s="72" t="s">
        <v>170</v>
      </c>
      <c r="M2" s="72" t="s">
        <v>170</v>
      </c>
      <c r="N2" s="137" t="s">
        <v>170</v>
      </c>
      <c r="O2" s="72" t="s">
        <v>170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63</v>
      </c>
      <c r="B1" s="29" t="s">
        <v>64</v>
      </c>
      <c r="C1" s="29" t="s">
        <v>65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45</v>
      </c>
      <c r="N1" s="30" t="s">
        <v>458</v>
      </c>
      <c r="O1" s="30" t="s">
        <v>459</v>
      </c>
      <c r="P1" s="30" t="s">
        <v>168</v>
      </c>
    </row>
    <row r="2" spans="1:16" s="74" customFormat="1" ht="15" customHeight="1" x14ac:dyDescent="0.2">
      <c r="A2" s="69" t="s">
        <v>170</v>
      </c>
      <c r="B2" s="69" t="s">
        <v>170</v>
      </c>
      <c r="C2" s="70" t="s">
        <v>170</v>
      </c>
      <c r="D2" s="71" t="s">
        <v>170</v>
      </c>
      <c r="E2" s="71" t="s">
        <v>170</v>
      </c>
      <c r="F2" s="71" t="s">
        <v>170</v>
      </c>
      <c r="G2" s="71" t="s">
        <v>170</v>
      </c>
      <c r="H2" s="71" t="s">
        <v>170</v>
      </c>
      <c r="I2" s="71" t="s">
        <v>170</v>
      </c>
      <c r="J2" s="71" t="s">
        <v>170</v>
      </c>
      <c r="K2" s="72" t="s">
        <v>170</v>
      </c>
      <c r="L2" s="72" t="s">
        <v>170</v>
      </c>
      <c r="M2" s="137" t="s">
        <v>170</v>
      </c>
      <c r="N2" s="71" t="s">
        <v>170</v>
      </c>
      <c r="O2" s="73" t="s">
        <v>170</v>
      </c>
      <c r="P2" s="72" t="s">
        <v>170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="140" zoomScaleNormal="140" workbookViewId="0">
      <selection activeCell="H3" sqref="H3:H20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63</v>
      </c>
      <c r="B1" s="6" t="s">
        <v>64</v>
      </c>
      <c r="C1" s="6" t="s">
        <v>65</v>
      </c>
      <c r="D1" s="91" t="s">
        <v>66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460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171</v>
      </c>
      <c r="B3" s="9" t="s">
        <v>172</v>
      </c>
      <c r="C3" s="9" t="s">
        <v>173</v>
      </c>
      <c r="D3" s="83" t="s">
        <v>77</v>
      </c>
      <c r="E3" s="66">
        <v>7000</v>
      </c>
      <c r="F3" s="66">
        <v>6500</v>
      </c>
      <c r="G3" s="64">
        <v>1073</v>
      </c>
      <c r="H3" s="65">
        <v>7124000</v>
      </c>
    </row>
    <row r="4" spans="1:8" ht="15" customHeight="1" x14ac:dyDescent="0.2">
      <c r="A4" s="9" t="s">
        <v>175</v>
      </c>
      <c r="B4" s="9" t="s">
        <v>176</v>
      </c>
      <c r="C4" s="9" t="s">
        <v>140</v>
      </c>
      <c r="D4" s="83" t="s">
        <v>77</v>
      </c>
      <c r="E4" s="66">
        <v>525</v>
      </c>
      <c r="F4" s="66">
        <v>501.5</v>
      </c>
      <c r="G4" s="64">
        <v>59938</v>
      </c>
      <c r="H4" s="65">
        <v>31349950</v>
      </c>
    </row>
    <row r="5" spans="1:8" ht="15" customHeight="1" x14ac:dyDescent="0.2">
      <c r="A5" s="9" t="s">
        <v>138</v>
      </c>
      <c r="B5" s="9" t="s">
        <v>139</v>
      </c>
      <c r="C5" s="9" t="s">
        <v>140</v>
      </c>
      <c r="D5" s="83" t="s">
        <v>77</v>
      </c>
      <c r="E5" s="66">
        <v>500</v>
      </c>
      <c r="F5" s="66">
        <v>411</v>
      </c>
      <c r="G5" s="64">
        <v>212749</v>
      </c>
      <c r="H5" s="65">
        <v>95304967</v>
      </c>
    </row>
    <row r="6" spans="1:8" ht="15" customHeight="1" x14ac:dyDescent="0.2">
      <c r="A6" s="9" t="s">
        <v>150</v>
      </c>
      <c r="B6" s="9" t="s">
        <v>151</v>
      </c>
      <c r="C6" s="9" t="s">
        <v>152</v>
      </c>
      <c r="D6" s="83" t="s">
        <v>134</v>
      </c>
      <c r="E6" s="66">
        <v>382</v>
      </c>
      <c r="F6" s="66">
        <v>340</v>
      </c>
      <c r="G6" s="64">
        <v>65725</v>
      </c>
      <c r="H6" s="65">
        <v>23015880</v>
      </c>
    </row>
    <row r="7" spans="1:8" ht="15" customHeight="1" x14ac:dyDescent="0.2">
      <c r="A7" s="9" t="s">
        <v>147</v>
      </c>
      <c r="B7" s="9" t="s">
        <v>148</v>
      </c>
      <c r="C7" s="9" t="s">
        <v>149</v>
      </c>
      <c r="D7" s="83" t="s">
        <v>134</v>
      </c>
      <c r="E7" s="66">
        <v>1300</v>
      </c>
      <c r="F7" s="66">
        <v>1170</v>
      </c>
      <c r="G7" s="64">
        <v>74917</v>
      </c>
      <c r="H7" s="65">
        <v>87860890</v>
      </c>
    </row>
    <row r="8" spans="1:8" ht="15" customHeight="1" x14ac:dyDescent="0.2">
      <c r="A8" s="9" t="s">
        <v>180</v>
      </c>
      <c r="B8" s="9" t="s">
        <v>181</v>
      </c>
      <c r="C8" s="9" t="s">
        <v>182</v>
      </c>
      <c r="D8" s="83" t="s">
        <v>77</v>
      </c>
      <c r="E8" s="66">
        <v>195</v>
      </c>
      <c r="F8" s="66">
        <v>195</v>
      </c>
      <c r="G8" s="64">
        <v>30319</v>
      </c>
      <c r="H8" s="65">
        <v>5912205</v>
      </c>
    </row>
    <row r="9" spans="1:8" ht="15" customHeight="1" x14ac:dyDescent="0.2">
      <c r="A9" s="9" t="s">
        <v>198</v>
      </c>
      <c r="B9" s="9" t="s">
        <v>199</v>
      </c>
      <c r="C9" s="9" t="s">
        <v>200</v>
      </c>
      <c r="D9" s="83" t="s">
        <v>77</v>
      </c>
      <c r="E9" s="66">
        <v>6750</v>
      </c>
      <c r="F9" s="66">
        <v>6750</v>
      </c>
      <c r="G9" s="64">
        <v>8448</v>
      </c>
      <c r="H9" s="65">
        <v>57024000</v>
      </c>
    </row>
    <row r="10" spans="1:8" ht="15" customHeight="1" x14ac:dyDescent="0.2">
      <c r="A10" s="9" t="s">
        <v>218</v>
      </c>
      <c r="B10" s="9" t="s">
        <v>219</v>
      </c>
      <c r="C10" s="9" t="s">
        <v>220</v>
      </c>
      <c r="D10" s="83" t="s">
        <v>77</v>
      </c>
      <c r="E10" s="66">
        <v>12.34</v>
      </c>
      <c r="F10" s="66">
        <v>12.34</v>
      </c>
      <c r="G10" s="64">
        <v>180000</v>
      </c>
      <c r="H10" s="65">
        <v>2221200</v>
      </c>
    </row>
    <row r="11" spans="1:8" ht="15" customHeight="1" x14ac:dyDescent="0.2">
      <c r="A11" s="9" t="s">
        <v>227</v>
      </c>
      <c r="B11" s="9" t="s">
        <v>228</v>
      </c>
      <c r="C11" s="9" t="s">
        <v>229</v>
      </c>
      <c r="D11" s="83" t="s">
        <v>77</v>
      </c>
      <c r="E11" s="66">
        <v>260</v>
      </c>
      <c r="F11" s="66">
        <v>260</v>
      </c>
      <c r="G11" s="64">
        <v>9570</v>
      </c>
      <c r="H11" s="65">
        <v>2488200</v>
      </c>
    </row>
    <row r="12" spans="1:8" ht="15" customHeight="1" x14ac:dyDescent="0.2">
      <c r="A12" s="9" t="s">
        <v>135</v>
      </c>
      <c r="B12" s="9" t="s">
        <v>136</v>
      </c>
      <c r="C12" s="9" t="s">
        <v>137</v>
      </c>
      <c r="D12" s="83" t="s">
        <v>70</v>
      </c>
      <c r="E12" s="66">
        <v>173.5</v>
      </c>
      <c r="F12" s="66">
        <v>149</v>
      </c>
      <c r="G12" s="64">
        <v>910872</v>
      </c>
      <c r="H12" s="65">
        <v>147161211.5</v>
      </c>
    </row>
    <row r="13" spans="1:8" ht="15" customHeight="1" x14ac:dyDescent="0.2">
      <c r="A13" s="9" t="s">
        <v>81</v>
      </c>
      <c r="B13" s="9" t="s">
        <v>82</v>
      </c>
      <c r="C13" s="9" t="s">
        <v>83</v>
      </c>
      <c r="D13" s="83" t="s">
        <v>77</v>
      </c>
      <c r="E13" s="66">
        <v>420</v>
      </c>
      <c r="F13" s="66">
        <v>420</v>
      </c>
      <c r="G13" s="64">
        <v>8421</v>
      </c>
      <c r="H13" s="65">
        <v>3536820</v>
      </c>
    </row>
    <row r="14" spans="1:8" ht="15" customHeight="1" x14ac:dyDescent="0.2">
      <c r="A14" s="9" t="s">
        <v>294</v>
      </c>
      <c r="B14" s="9" t="s">
        <v>295</v>
      </c>
      <c r="C14" s="9" t="s">
        <v>296</v>
      </c>
      <c r="D14" s="83" t="s">
        <v>70</v>
      </c>
      <c r="E14" s="66">
        <v>705</v>
      </c>
      <c r="F14" s="66">
        <v>670</v>
      </c>
      <c r="G14" s="64">
        <v>12900</v>
      </c>
      <c r="H14" s="65">
        <v>8748000</v>
      </c>
    </row>
    <row r="15" spans="1:8" ht="15" customHeight="1" x14ac:dyDescent="0.2">
      <c r="A15" s="9" t="s">
        <v>141</v>
      </c>
      <c r="B15" s="9" t="s">
        <v>142</v>
      </c>
      <c r="C15" s="9" t="s">
        <v>143</v>
      </c>
      <c r="D15" s="83" t="s">
        <v>134</v>
      </c>
      <c r="E15" s="66">
        <v>490</v>
      </c>
      <c r="F15" s="66">
        <v>375</v>
      </c>
      <c r="G15" s="64">
        <v>15812</v>
      </c>
      <c r="H15" s="65">
        <v>6582500</v>
      </c>
    </row>
    <row r="16" spans="1:8" ht="15" customHeight="1" x14ac:dyDescent="0.2">
      <c r="A16" s="9" t="s">
        <v>131</v>
      </c>
      <c r="B16" s="9" t="s">
        <v>132</v>
      </c>
      <c r="C16" s="9" t="s">
        <v>133</v>
      </c>
      <c r="D16" s="83" t="s">
        <v>134</v>
      </c>
      <c r="E16" s="66">
        <v>38.700000000000003</v>
      </c>
      <c r="F16" s="66">
        <v>33.700000000000003</v>
      </c>
      <c r="G16" s="64">
        <v>649217</v>
      </c>
      <c r="H16" s="65">
        <v>23556025.300000001</v>
      </c>
    </row>
    <row r="17" spans="1:8" ht="15" customHeight="1" x14ac:dyDescent="0.2">
      <c r="A17" s="9" t="s">
        <v>363</v>
      </c>
      <c r="B17" s="9" t="s">
        <v>364</v>
      </c>
      <c r="C17" s="9" t="s">
        <v>365</v>
      </c>
      <c r="D17" s="83" t="s">
        <v>77</v>
      </c>
      <c r="E17" s="66">
        <v>18.5</v>
      </c>
      <c r="F17" s="66">
        <v>18.5</v>
      </c>
      <c r="G17" s="64">
        <v>321231</v>
      </c>
      <c r="H17" s="65">
        <v>5942773.5</v>
      </c>
    </row>
    <row r="18" spans="1:8" ht="15" customHeight="1" x14ac:dyDescent="0.2">
      <c r="A18" s="9" t="s">
        <v>144</v>
      </c>
      <c r="B18" s="9" t="s">
        <v>145</v>
      </c>
      <c r="C18" s="9" t="s">
        <v>146</v>
      </c>
      <c r="D18" s="83" t="s">
        <v>77</v>
      </c>
      <c r="E18" s="66">
        <v>63</v>
      </c>
      <c r="F18" s="66">
        <v>63</v>
      </c>
      <c r="G18" s="64">
        <v>33775</v>
      </c>
      <c r="H18" s="65">
        <v>2127825</v>
      </c>
    </row>
    <row r="19" spans="1:8" ht="15" customHeight="1" x14ac:dyDescent="0.2">
      <c r="A19" s="9" t="s">
        <v>396</v>
      </c>
      <c r="B19" s="9" t="s">
        <v>397</v>
      </c>
      <c r="C19" s="9" t="s">
        <v>398</v>
      </c>
      <c r="D19" s="83" t="s">
        <v>70</v>
      </c>
      <c r="E19" s="66">
        <v>16.5</v>
      </c>
      <c r="F19" s="66">
        <v>16.5</v>
      </c>
      <c r="G19" s="64">
        <v>463106</v>
      </c>
      <c r="H19" s="65">
        <v>7641249</v>
      </c>
    </row>
    <row r="20" spans="1:8" ht="15" customHeight="1" x14ac:dyDescent="0.2">
      <c r="A20" s="9" t="s">
        <v>78</v>
      </c>
      <c r="B20" s="9" t="s">
        <v>79</v>
      </c>
      <c r="C20" s="9" t="s">
        <v>80</v>
      </c>
      <c r="D20" s="83" t="s">
        <v>77</v>
      </c>
      <c r="E20" s="66">
        <v>100</v>
      </c>
      <c r="F20" s="66">
        <v>100</v>
      </c>
      <c r="G20" s="64">
        <v>50000</v>
      </c>
      <c r="H20" s="65">
        <v>5000000</v>
      </c>
    </row>
    <row r="21" spans="1:8" ht="12.75" customHeight="1" x14ac:dyDescent="0.2">
      <c r="A21" s="10" t="s">
        <v>20</v>
      </c>
      <c r="B21" s="10"/>
      <c r="C21" s="11"/>
      <c r="D21" s="11"/>
      <c r="E21" s="11"/>
      <c r="F21" s="11"/>
      <c r="G21" s="11"/>
      <c r="H21" s="11"/>
    </row>
    <row r="22" spans="1:8" ht="15" customHeight="1" x14ac:dyDescent="0.2">
      <c r="A22" s="9" t="s">
        <v>170</v>
      </c>
      <c r="B22" s="9" t="s">
        <v>170</v>
      </c>
      <c r="C22" s="9" t="s">
        <v>170</v>
      </c>
      <c r="D22" s="83" t="s">
        <v>170</v>
      </c>
      <c r="E22" s="66" t="s">
        <v>170</v>
      </c>
      <c r="F22" s="66" t="s">
        <v>170</v>
      </c>
      <c r="G22" s="64" t="s">
        <v>170</v>
      </c>
      <c r="H22" s="65" t="s">
        <v>170</v>
      </c>
    </row>
    <row r="24" spans="1:8" ht="12.75" customHeight="1" x14ac:dyDescent="0.2">
      <c r="B24" s="138" t="s">
        <v>156</v>
      </c>
      <c r="C24" s="113" t="s">
        <v>157</v>
      </c>
    </row>
    <row r="25" spans="1:8" ht="12.75" customHeight="1" x14ac:dyDescent="0.2">
      <c r="B25" s="113"/>
      <c r="C25" s="113" t="s">
        <v>158</v>
      </c>
    </row>
    <row r="26" spans="1:8" ht="12.75" customHeight="1" x14ac:dyDescent="0.2">
      <c r="B26" s="113"/>
      <c r="C26" s="113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showGridLines="0" zoomScale="140" zoomScaleNormal="140" workbookViewId="0">
      <pane ySplit="1" topLeftCell="A113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63</v>
      </c>
      <c r="B1" s="6" t="s">
        <v>64</v>
      </c>
      <c r="C1" s="6" t="s">
        <v>65</v>
      </c>
      <c r="D1" s="91" t="s">
        <v>66</v>
      </c>
      <c r="E1" s="2" t="s">
        <v>28</v>
      </c>
      <c r="F1" s="2" t="s">
        <v>27</v>
      </c>
      <c r="G1" s="2" t="s">
        <v>461</v>
      </c>
      <c r="H1" s="2" t="s">
        <v>168</v>
      </c>
    </row>
    <row r="2" spans="1:8" s="86" customFormat="1" ht="15" customHeight="1" x14ac:dyDescent="0.2">
      <c r="A2" s="84" t="s">
        <v>460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109</v>
      </c>
      <c r="B3" s="87" t="s">
        <v>110</v>
      </c>
      <c r="C3" s="87" t="s">
        <v>111</v>
      </c>
      <c r="D3" s="90" t="s">
        <v>77</v>
      </c>
      <c r="E3" s="88">
        <v>182</v>
      </c>
      <c r="F3" s="88">
        <v>3682</v>
      </c>
      <c r="G3" s="89">
        <v>20.230799999999999</v>
      </c>
      <c r="H3" s="88">
        <v>54099180</v>
      </c>
    </row>
    <row r="4" spans="1:8" ht="15" customHeight="1" x14ac:dyDescent="0.2">
      <c r="A4" s="87" t="s">
        <v>171</v>
      </c>
      <c r="B4" s="87" t="s">
        <v>172</v>
      </c>
      <c r="C4" s="87" t="s">
        <v>173</v>
      </c>
      <c r="D4" s="90" t="s">
        <v>77</v>
      </c>
      <c r="E4" s="88">
        <v>2244</v>
      </c>
      <c r="F4" s="88">
        <v>15017300</v>
      </c>
      <c r="G4" s="89">
        <v>6692.2013999999999</v>
      </c>
      <c r="H4" s="88">
        <v>766314000</v>
      </c>
    </row>
    <row r="5" spans="1:8" ht="15" customHeight="1" x14ac:dyDescent="0.2">
      <c r="A5" s="87" t="s">
        <v>153</v>
      </c>
      <c r="B5" s="87" t="s">
        <v>154</v>
      </c>
      <c r="C5" s="87" t="s">
        <v>155</v>
      </c>
      <c r="D5" s="90" t="s">
        <v>134</v>
      </c>
      <c r="E5" s="88">
        <v>347060</v>
      </c>
      <c r="F5" s="88">
        <v>62414665.5</v>
      </c>
      <c r="G5" s="89">
        <v>179.8383</v>
      </c>
      <c r="H5" s="88">
        <v>802120544</v>
      </c>
    </row>
    <row r="6" spans="1:8" ht="15" customHeight="1" x14ac:dyDescent="0.2">
      <c r="A6" s="87" t="s">
        <v>175</v>
      </c>
      <c r="B6" s="87" t="s">
        <v>176</v>
      </c>
      <c r="C6" s="87" t="s">
        <v>140</v>
      </c>
      <c r="D6" s="90" t="s">
        <v>77</v>
      </c>
      <c r="E6" s="88">
        <v>117200</v>
      </c>
      <c r="F6" s="88">
        <v>61348464</v>
      </c>
      <c r="G6" s="89">
        <v>523.4511</v>
      </c>
      <c r="H6" s="88">
        <v>5336824500</v>
      </c>
    </row>
    <row r="7" spans="1:8" ht="15" customHeight="1" x14ac:dyDescent="0.2">
      <c r="A7" s="87" t="s">
        <v>138</v>
      </c>
      <c r="B7" s="87" t="s">
        <v>139</v>
      </c>
      <c r="C7" s="87" t="s">
        <v>140</v>
      </c>
      <c r="D7" s="90" t="s">
        <v>77</v>
      </c>
      <c r="E7" s="88">
        <v>614771</v>
      </c>
      <c r="F7" s="88">
        <v>281916897</v>
      </c>
      <c r="G7" s="89">
        <v>458.57220000000001</v>
      </c>
      <c r="H7" s="88">
        <v>3358129500</v>
      </c>
    </row>
    <row r="8" spans="1:8" ht="15" customHeight="1" x14ac:dyDescent="0.2">
      <c r="A8" s="87" t="s">
        <v>177</v>
      </c>
      <c r="B8" s="87" t="s">
        <v>178</v>
      </c>
      <c r="C8" s="87" t="s">
        <v>179</v>
      </c>
      <c r="D8" s="90" t="s">
        <v>77</v>
      </c>
      <c r="E8" s="88">
        <v>279</v>
      </c>
      <c r="F8" s="88">
        <v>69900</v>
      </c>
      <c r="G8" s="89">
        <v>250.5376</v>
      </c>
      <c r="H8" s="88">
        <v>8225800</v>
      </c>
    </row>
    <row r="9" spans="1:8" ht="15" customHeight="1" x14ac:dyDescent="0.2">
      <c r="A9" s="87" t="s">
        <v>150</v>
      </c>
      <c r="B9" s="87" t="s">
        <v>151</v>
      </c>
      <c r="C9" s="87" t="s">
        <v>152</v>
      </c>
      <c r="D9" s="90" t="s">
        <v>134</v>
      </c>
      <c r="E9" s="88">
        <v>244463</v>
      </c>
      <c r="F9" s="88">
        <v>87364315</v>
      </c>
      <c r="G9" s="89">
        <v>357.3723</v>
      </c>
      <c r="H9" s="88">
        <v>1897626770</v>
      </c>
    </row>
    <row r="10" spans="1:8" ht="15" customHeight="1" x14ac:dyDescent="0.2">
      <c r="A10" s="87" t="s">
        <v>147</v>
      </c>
      <c r="B10" s="87" t="s">
        <v>148</v>
      </c>
      <c r="C10" s="87" t="s">
        <v>149</v>
      </c>
      <c r="D10" s="90" t="s">
        <v>134</v>
      </c>
      <c r="E10" s="88">
        <v>128190</v>
      </c>
      <c r="F10" s="88">
        <v>152688570</v>
      </c>
      <c r="G10" s="89">
        <v>1191.1114</v>
      </c>
      <c r="H10" s="88">
        <v>4334590000</v>
      </c>
    </row>
    <row r="11" spans="1:8" ht="15" customHeight="1" x14ac:dyDescent="0.2">
      <c r="A11" s="87" t="s">
        <v>180</v>
      </c>
      <c r="B11" s="87" t="s">
        <v>181</v>
      </c>
      <c r="C11" s="87" t="s">
        <v>182</v>
      </c>
      <c r="D11" s="90" t="s">
        <v>77</v>
      </c>
      <c r="E11" s="88">
        <v>97612</v>
      </c>
      <c r="F11" s="88">
        <v>17882074</v>
      </c>
      <c r="G11" s="89">
        <v>183.19540000000001</v>
      </c>
      <c r="H11" s="88" t="s">
        <v>170</v>
      </c>
    </row>
    <row r="12" spans="1:8" ht="15" customHeight="1" x14ac:dyDescent="0.2">
      <c r="A12" s="87" t="s">
        <v>183</v>
      </c>
      <c r="B12" s="87" t="s">
        <v>184</v>
      </c>
      <c r="C12" s="87" t="s">
        <v>185</v>
      </c>
      <c r="D12" s="90" t="s">
        <v>77</v>
      </c>
      <c r="E12" s="88">
        <v>93893</v>
      </c>
      <c r="F12" s="88">
        <v>34247431</v>
      </c>
      <c r="G12" s="89">
        <v>364.74959999999999</v>
      </c>
      <c r="H12" s="88">
        <v>523320000</v>
      </c>
    </row>
    <row r="13" spans="1:8" ht="15" customHeight="1" x14ac:dyDescent="0.2">
      <c r="A13" s="87" t="s">
        <v>186</v>
      </c>
      <c r="B13" s="87" t="s">
        <v>187</v>
      </c>
      <c r="C13" s="87" t="s">
        <v>188</v>
      </c>
      <c r="D13" s="90" t="s">
        <v>77</v>
      </c>
      <c r="E13" s="88">
        <v>13298</v>
      </c>
      <c r="F13" s="88">
        <v>10488755</v>
      </c>
      <c r="G13" s="89">
        <v>788.74680000000001</v>
      </c>
      <c r="H13" s="88">
        <v>531000000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77</v>
      </c>
      <c r="E14" s="88">
        <v>43197</v>
      </c>
      <c r="F14" s="88">
        <v>565849.59999999998</v>
      </c>
      <c r="G14" s="89">
        <v>13.099299999999999</v>
      </c>
      <c r="H14" s="88">
        <v>304869060</v>
      </c>
    </row>
    <row r="15" spans="1:8" ht="15" customHeight="1" x14ac:dyDescent="0.2">
      <c r="A15" s="87" t="s">
        <v>192</v>
      </c>
      <c r="B15" s="87" t="s">
        <v>193</v>
      </c>
      <c r="C15" s="87" t="s">
        <v>194</v>
      </c>
      <c r="D15" s="90" t="s">
        <v>77</v>
      </c>
      <c r="E15" s="88">
        <v>21521</v>
      </c>
      <c r="F15" s="88">
        <v>578349</v>
      </c>
      <c r="G15" s="89">
        <v>26.873699999999999</v>
      </c>
      <c r="H15" s="88">
        <v>15686000</v>
      </c>
    </row>
    <row r="16" spans="1:8" ht="15" customHeight="1" x14ac:dyDescent="0.2">
      <c r="A16" s="87" t="s">
        <v>195</v>
      </c>
      <c r="B16" s="87" t="s">
        <v>196</v>
      </c>
      <c r="C16" s="87" t="s">
        <v>197</v>
      </c>
      <c r="D16" s="90" t="s">
        <v>77</v>
      </c>
      <c r="E16" s="88">
        <v>21329</v>
      </c>
      <c r="F16" s="88">
        <v>608795</v>
      </c>
      <c r="G16" s="89">
        <v>28.543099999999999</v>
      </c>
      <c r="H16" s="88">
        <v>7679780</v>
      </c>
    </row>
    <row r="17" spans="1:8" ht="15" customHeight="1" x14ac:dyDescent="0.2">
      <c r="A17" s="87" t="s">
        <v>198</v>
      </c>
      <c r="B17" s="87" t="s">
        <v>199</v>
      </c>
      <c r="C17" s="87" t="s">
        <v>200</v>
      </c>
      <c r="D17" s="90" t="s">
        <v>77</v>
      </c>
      <c r="E17" s="88">
        <v>10311</v>
      </c>
      <c r="F17" s="88">
        <v>68745330</v>
      </c>
      <c r="G17" s="89">
        <v>6667.1836000000003</v>
      </c>
      <c r="H17" s="88">
        <v>698250000</v>
      </c>
    </row>
    <row r="18" spans="1:8" ht="15" customHeight="1" x14ac:dyDescent="0.2">
      <c r="A18" s="87" t="s">
        <v>201</v>
      </c>
      <c r="B18" s="87" t="s">
        <v>202</v>
      </c>
      <c r="C18" s="87" t="s">
        <v>203</v>
      </c>
      <c r="D18" s="90" t="s">
        <v>77</v>
      </c>
      <c r="E18" s="88">
        <v>610</v>
      </c>
      <c r="F18" s="88">
        <v>21497.200000000001</v>
      </c>
      <c r="G18" s="89">
        <v>35.241300000000003</v>
      </c>
      <c r="H18" s="88">
        <v>257393630</v>
      </c>
    </row>
    <row r="19" spans="1:8" ht="15" customHeight="1" x14ac:dyDescent="0.2">
      <c r="A19" s="87" t="s">
        <v>204</v>
      </c>
      <c r="B19" s="87" t="s">
        <v>205</v>
      </c>
      <c r="C19" s="87" t="s">
        <v>206</v>
      </c>
      <c r="D19" s="90" t="s">
        <v>70</v>
      </c>
      <c r="E19" s="88">
        <v>373</v>
      </c>
      <c r="F19" s="88">
        <v>2416250</v>
      </c>
      <c r="G19" s="89">
        <v>6477.8819999999996</v>
      </c>
      <c r="H19" s="88">
        <v>2862439600</v>
      </c>
    </row>
    <row r="20" spans="1:8" ht="15" customHeight="1" x14ac:dyDescent="0.2">
      <c r="A20" s="87" t="s">
        <v>207</v>
      </c>
      <c r="B20" s="87" t="s">
        <v>208</v>
      </c>
      <c r="C20" s="87" t="s">
        <v>206</v>
      </c>
      <c r="D20" s="90" t="s">
        <v>70</v>
      </c>
      <c r="E20" s="88">
        <v>289</v>
      </c>
      <c r="F20" s="88">
        <v>1747850</v>
      </c>
      <c r="G20" s="89">
        <v>6047.9238999999998</v>
      </c>
      <c r="H20" s="88">
        <v>59500000</v>
      </c>
    </row>
    <row r="21" spans="1:8" ht="15" customHeight="1" x14ac:dyDescent="0.2">
      <c r="A21" s="87" t="s">
        <v>209</v>
      </c>
      <c r="B21" s="87" t="s">
        <v>210</v>
      </c>
      <c r="C21" s="87" t="s">
        <v>211</v>
      </c>
      <c r="D21" s="90" t="s">
        <v>77</v>
      </c>
      <c r="E21" s="88">
        <v>9929</v>
      </c>
      <c r="F21" s="88">
        <v>523465</v>
      </c>
      <c r="G21" s="89">
        <v>52.720799999999997</v>
      </c>
      <c r="H21" s="88">
        <v>16003065</v>
      </c>
    </row>
    <row r="22" spans="1:8" ht="15" customHeight="1" x14ac:dyDescent="0.2">
      <c r="A22" s="87" t="s">
        <v>112</v>
      </c>
      <c r="B22" s="87" t="s">
        <v>113</v>
      </c>
      <c r="C22" s="87" t="s">
        <v>114</v>
      </c>
      <c r="D22" s="90" t="s">
        <v>77</v>
      </c>
      <c r="E22" s="88">
        <v>2010263</v>
      </c>
      <c r="F22" s="88">
        <v>12714500.92</v>
      </c>
      <c r="G22" s="89">
        <v>6.3247999999999998</v>
      </c>
      <c r="H22" s="88">
        <v>51578408.399999999</v>
      </c>
    </row>
    <row r="23" spans="1:8" ht="15" customHeight="1" x14ac:dyDescent="0.2">
      <c r="A23" s="87" t="s">
        <v>212</v>
      </c>
      <c r="B23" s="87" t="s">
        <v>213</v>
      </c>
      <c r="C23" s="87" t="s">
        <v>214</v>
      </c>
      <c r="D23" s="90" t="s">
        <v>70</v>
      </c>
      <c r="E23" s="88">
        <v>2295684</v>
      </c>
      <c r="F23" s="88">
        <v>13740039.25</v>
      </c>
      <c r="G23" s="89">
        <v>5.9851999999999999</v>
      </c>
      <c r="H23" s="88">
        <v>138428108</v>
      </c>
    </row>
    <row r="24" spans="1:8" ht="15" customHeight="1" x14ac:dyDescent="0.2">
      <c r="A24" s="87" t="s">
        <v>215</v>
      </c>
      <c r="B24" s="87" t="s">
        <v>216</v>
      </c>
      <c r="C24" s="87" t="s">
        <v>217</v>
      </c>
      <c r="D24" s="90" t="s">
        <v>77</v>
      </c>
      <c r="E24" s="88">
        <v>49652</v>
      </c>
      <c r="F24" s="88">
        <v>58029335</v>
      </c>
      <c r="G24" s="89">
        <v>1168.721</v>
      </c>
      <c r="H24" s="88">
        <v>1864310000</v>
      </c>
    </row>
    <row r="25" spans="1:8" ht="15" customHeight="1" x14ac:dyDescent="0.2">
      <c r="A25" s="87" t="s">
        <v>218</v>
      </c>
      <c r="B25" s="87" t="s">
        <v>219</v>
      </c>
      <c r="C25" s="87" t="s">
        <v>220</v>
      </c>
      <c r="D25" s="90" t="s">
        <v>77</v>
      </c>
      <c r="E25" s="88">
        <v>585444</v>
      </c>
      <c r="F25" s="88">
        <v>7155140.3499999996</v>
      </c>
      <c r="G25" s="89">
        <v>12.2217</v>
      </c>
      <c r="H25" s="88">
        <v>29646945.600000001</v>
      </c>
    </row>
    <row r="26" spans="1:8" ht="15" customHeight="1" x14ac:dyDescent="0.2">
      <c r="A26" s="87" t="s">
        <v>71</v>
      </c>
      <c r="B26" s="87" t="s">
        <v>72</v>
      </c>
      <c r="C26" s="87" t="s">
        <v>73</v>
      </c>
      <c r="D26" s="90" t="s">
        <v>70</v>
      </c>
      <c r="E26" s="88">
        <v>31163</v>
      </c>
      <c r="F26" s="88">
        <v>298254.84999999998</v>
      </c>
      <c r="G26" s="89">
        <v>9.5708000000000002</v>
      </c>
      <c r="H26" s="88">
        <v>38032860</v>
      </c>
    </row>
    <row r="27" spans="1:8" ht="15" customHeight="1" x14ac:dyDescent="0.2">
      <c r="A27" s="87" t="s">
        <v>221</v>
      </c>
      <c r="B27" s="87" t="s">
        <v>222</v>
      </c>
      <c r="C27" s="87" t="s">
        <v>223</v>
      </c>
      <c r="D27" s="90" t="s">
        <v>77</v>
      </c>
      <c r="E27" s="88">
        <v>40392</v>
      </c>
      <c r="F27" s="88">
        <v>528934.1</v>
      </c>
      <c r="G27" s="89">
        <v>13.095000000000001</v>
      </c>
      <c r="H27" s="88">
        <v>208135465</v>
      </c>
    </row>
    <row r="28" spans="1:8" ht="15" customHeight="1" x14ac:dyDescent="0.2">
      <c r="A28" s="87" t="s">
        <v>90</v>
      </c>
      <c r="B28" s="87" t="s">
        <v>91</v>
      </c>
      <c r="C28" s="87" t="s">
        <v>92</v>
      </c>
      <c r="D28" s="90" t="s">
        <v>77</v>
      </c>
      <c r="E28" s="88">
        <v>127042</v>
      </c>
      <c r="F28" s="88">
        <v>476108.25</v>
      </c>
      <c r="G28" s="89">
        <v>3.7475999999999998</v>
      </c>
      <c r="H28" s="88">
        <v>44434239.119999997</v>
      </c>
    </row>
    <row r="29" spans="1:8" ht="15" customHeight="1" x14ac:dyDescent="0.2">
      <c r="A29" s="87" t="s">
        <v>224</v>
      </c>
      <c r="B29" s="87" t="s">
        <v>225</v>
      </c>
      <c r="C29" s="87" t="s">
        <v>226</v>
      </c>
      <c r="D29" s="90" t="s">
        <v>77</v>
      </c>
      <c r="E29" s="88">
        <v>4964</v>
      </c>
      <c r="F29" s="88">
        <v>3821925</v>
      </c>
      <c r="G29" s="89">
        <v>769.92849999999999</v>
      </c>
      <c r="H29" s="88">
        <v>801160800</v>
      </c>
    </row>
    <row r="30" spans="1:8" ht="15" customHeight="1" x14ac:dyDescent="0.2">
      <c r="A30" s="87" t="s">
        <v>115</v>
      </c>
      <c r="B30" s="87" t="s">
        <v>116</v>
      </c>
      <c r="C30" s="87" t="s">
        <v>117</v>
      </c>
      <c r="D30" s="90" t="s">
        <v>77</v>
      </c>
      <c r="E30" s="88">
        <v>215</v>
      </c>
      <c r="F30" s="88">
        <v>29738</v>
      </c>
      <c r="G30" s="89">
        <v>138.31630000000001</v>
      </c>
      <c r="H30" s="88">
        <v>12853800</v>
      </c>
    </row>
    <row r="31" spans="1:8" ht="15" customHeight="1" x14ac:dyDescent="0.2">
      <c r="A31" s="87" t="s">
        <v>227</v>
      </c>
      <c r="B31" s="87" t="s">
        <v>228</v>
      </c>
      <c r="C31" s="87" t="s">
        <v>229</v>
      </c>
      <c r="D31" s="90" t="s">
        <v>77</v>
      </c>
      <c r="E31" s="88">
        <v>15649</v>
      </c>
      <c r="F31" s="88">
        <v>4011796</v>
      </c>
      <c r="G31" s="89">
        <v>256.3612</v>
      </c>
      <c r="H31" s="88" t="s">
        <v>170</v>
      </c>
    </row>
    <row r="32" spans="1:8" ht="15" customHeight="1" x14ac:dyDescent="0.2">
      <c r="A32" s="87" t="s">
        <v>231</v>
      </c>
      <c r="B32" s="87" t="s">
        <v>232</v>
      </c>
      <c r="C32" s="87" t="s">
        <v>233</v>
      </c>
      <c r="D32" s="90" t="s">
        <v>77</v>
      </c>
      <c r="E32" s="88">
        <v>6598</v>
      </c>
      <c r="F32" s="88">
        <v>2712638</v>
      </c>
      <c r="G32" s="89">
        <v>411.13029999999998</v>
      </c>
      <c r="H32" s="88">
        <v>128930000</v>
      </c>
    </row>
    <row r="33" spans="1:8" ht="15" customHeight="1" x14ac:dyDescent="0.2">
      <c r="A33" s="87" t="s">
        <v>234</v>
      </c>
      <c r="B33" s="87" t="s">
        <v>235</v>
      </c>
      <c r="C33" s="87" t="s">
        <v>236</v>
      </c>
      <c r="D33" s="90" t="s">
        <v>70</v>
      </c>
      <c r="E33" s="88">
        <v>21395</v>
      </c>
      <c r="F33" s="88">
        <v>11672461</v>
      </c>
      <c r="G33" s="89">
        <v>545.56960000000004</v>
      </c>
      <c r="H33" s="88">
        <v>1214775000</v>
      </c>
    </row>
    <row r="34" spans="1:8" ht="15" customHeight="1" x14ac:dyDescent="0.2">
      <c r="A34" s="87" t="s">
        <v>237</v>
      </c>
      <c r="B34" s="87" t="s">
        <v>238</v>
      </c>
      <c r="C34" s="87" t="s">
        <v>239</v>
      </c>
      <c r="D34" s="90" t="s">
        <v>77</v>
      </c>
      <c r="E34" s="88">
        <v>36203</v>
      </c>
      <c r="F34" s="88">
        <v>496703.3</v>
      </c>
      <c r="G34" s="89">
        <v>13.719900000000001</v>
      </c>
      <c r="H34" s="88">
        <v>73727500</v>
      </c>
    </row>
    <row r="35" spans="1:8" ht="15" customHeight="1" x14ac:dyDescent="0.2">
      <c r="A35" s="87" t="s">
        <v>135</v>
      </c>
      <c r="B35" s="87" t="s">
        <v>136</v>
      </c>
      <c r="C35" s="87" t="s">
        <v>137</v>
      </c>
      <c r="D35" s="90" t="s">
        <v>70</v>
      </c>
      <c r="E35" s="88">
        <v>2254560</v>
      </c>
      <c r="F35" s="88">
        <v>363940723.5</v>
      </c>
      <c r="G35" s="89">
        <v>161.42429999999999</v>
      </c>
      <c r="H35" s="88">
        <v>14213420725</v>
      </c>
    </row>
    <row r="36" spans="1:8" ht="15" customHeight="1" x14ac:dyDescent="0.2">
      <c r="A36" s="87" t="s">
        <v>81</v>
      </c>
      <c r="B36" s="87" t="s">
        <v>82</v>
      </c>
      <c r="C36" s="87" t="s">
        <v>83</v>
      </c>
      <c r="D36" s="90" t="s">
        <v>77</v>
      </c>
      <c r="E36" s="88">
        <v>19476</v>
      </c>
      <c r="F36" s="88">
        <v>8192815</v>
      </c>
      <c r="G36" s="89">
        <v>420.66210000000001</v>
      </c>
      <c r="H36" s="88">
        <v>320697000</v>
      </c>
    </row>
    <row r="37" spans="1:8" ht="15" customHeight="1" x14ac:dyDescent="0.2">
      <c r="A37" s="87" t="s">
        <v>240</v>
      </c>
      <c r="B37" s="87" t="s">
        <v>241</v>
      </c>
      <c r="C37" s="87" t="s">
        <v>242</v>
      </c>
      <c r="D37" s="90" t="s">
        <v>77</v>
      </c>
      <c r="E37" s="88">
        <v>12561</v>
      </c>
      <c r="F37" s="88">
        <v>956037.5</v>
      </c>
      <c r="G37" s="89">
        <v>76.111599999999996</v>
      </c>
      <c r="H37" s="88">
        <v>195040651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77</v>
      </c>
      <c r="E38" s="88">
        <v>1694</v>
      </c>
      <c r="F38" s="88">
        <v>164044</v>
      </c>
      <c r="G38" s="89">
        <v>96.838300000000004</v>
      </c>
      <c r="H38" s="88">
        <v>47582000</v>
      </c>
    </row>
    <row r="39" spans="1:8" ht="15" customHeight="1" x14ac:dyDescent="0.2">
      <c r="A39" s="87" t="s">
        <v>246</v>
      </c>
      <c r="B39" s="87" t="s">
        <v>247</v>
      </c>
      <c r="C39" s="87" t="s">
        <v>248</v>
      </c>
      <c r="D39" s="90" t="s">
        <v>77</v>
      </c>
      <c r="E39" s="88">
        <v>32</v>
      </c>
      <c r="F39" s="88">
        <v>107360</v>
      </c>
      <c r="G39" s="89">
        <v>3355</v>
      </c>
      <c r="H39" s="88" t="s">
        <v>170</v>
      </c>
    </row>
    <row r="40" spans="1:8" ht="15" customHeight="1" x14ac:dyDescent="0.2">
      <c r="A40" s="87" t="s">
        <v>249</v>
      </c>
      <c r="B40" s="87" t="s">
        <v>250</v>
      </c>
      <c r="C40" s="87" t="s">
        <v>251</v>
      </c>
      <c r="D40" s="90" t="s">
        <v>77</v>
      </c>
      <c r="E40" s="88">
        <v>9756</v>
      </c>
      <c r="F40" s="88">
        <v>1109602</v>
      </c>
      <c r="G40" s="89">
        <v>113.7353</v>
      </c>
      <c r="H40" s="88">
        <v>86336761</v>
      </c>
    </row>
    <row r="41" spans="1:8" ht="15" customHeight="1" x14ac:dyDescent="0.2">
      <c r="A41" s="87" t="s">
        <v>127</v>
      </c>
      <c r="B41" s="87" t="s">
        <v>128</v>
      </c>
      <c r="C41" s="87" t="s">
        <v>129</v>
      </c>
      <c r="D41" s="90" t="s">
        <v>77</v>
      </c>
      <c r="E41" s="88">
        <v>812</v>
      </c>
      <c r="F41" s="88">
        <v>10796</v>
      </c>
      <c r="G41" s="89">
        <v>13.2956</v>
      </c>
      <c r="H41" s="88">
        <v>2724840</v>
      </c>
    </row>
    <row r="42" spans="1:8" ht="15" customHeight="1" x14ac:dyDescent="0.2">
      <c r="A42" s="87" t="s">
        <v>252</v>
      </c>
      <c r="B42" s="87" t="s">
        <v>253</v>
      </c>
      <c r="C42" s="87" t="s">
        <v>254</v>
      </c>
      <c r="D42" s="90" t="s">
        <v>70</v>
      </c>
      <c r="E42" s="88">
        <v>29884</v>
      </c>
      <c r="F42" s="88">
        <v>3904757</v>
      </c>
      <c r="G42" s="89">
        <v>130.66380000000001</v>
      </c>
      <c r="H42" s="88">
        <v>67507990</v>
      </c>
    </row>
    <row r="43" spans="1:8" ht="15" customHeight="1" x14ac:dyDescent="0.2">
      <c r="A43" s="87" t="s">
        <v>255</v>
      </c>
      <c r="B43" s="87" t="s">
        <v>256</v>
      </c>
      <c r="C43" s="87" t="s">
        <v>257</v>
      </c>
      <c r="D43" s="90" t="s">
        <v>77</v>
      </c>
      <c r="E43" s="88">
        <v>5660</v>
      </c>
      <c r="F43" s="88">
        <v>7443683</v>
      </c>
      <c r="G43" s="89">
        <v>1315.1383000000001</v>
      </c>
      <c r="H43" s="88">
        <v>227920000</v>
      </c>
    </row>
    <row r="44" spans="1:8" ht="15" customHeight="1" x14ac:dyDescent="0.2">
      <c r="A44" s="87" t="s">
        <v>258</v>
      </c>
      <c r="B44" s="87" t="s">
        <v>259</v>
      </c>
      <c r="C44" s="87" t="s">
        <v>260</v>
      </c>
      <c r="D44" s="90" t="s">
        <v>70</v>
      </c>
      <c r="E44" s="88">
        <v>2979</v>
      </c>
      <c r="F44" s="88">
        <v>559386</v>
      </c>
      <c r="G44" s="89">
        <v>187.7764</v>
      </c>
      <c r="H44" s="88">
        <v>482697600</v>
      </c>
    </row>
    <row r="45" spans="1:8" ht="15" customHeight="1" x14ac:dyDescent="0.2">
      <c r="A45" s="87" t="s">
        <v>261</v>
      </c>
      <c r="B45" s="87" t="s">
        <v>262</v>
      </c>
      <c r="C45" s="87" t="s">
        <v>263</v>
      </c>
      <c r="D45" s="90" t="s">
        <v>77</v>
      </c>
      <c r="E45" s="88">
        <v>1060</v>
      </c>
      <c r="F45" s="88">
        <v>35128</v>
      </c>
      <c r="G45" s="89">
        <v>33.139600000000002</v>
      </c>
      <c r="H45" s="88" t="s">
        <v>170</v>
      </c>
    </row>
    <row r="46" spans="1:8" ht="15" customHeight="1" x14ac:dyDescent="0.2">
      <c r="A46" s="87" t="s">
        <v>264</v>
      </c>
      <c r="B46" s="87" t="s">
        <v>265</v>
      </c>
      <c r="C46" s="87" t="s">
        <v>266</v>
      </c>
      <c r="D46" s="90" t="s">
        <v>70</v>
      </c>
      <c r="E46" s="88">
        <v>3847</v>
      </c>
      <c r="F46" s="88">
        <v>12158000</v>
      </c>
      <c r="G46" s="89">
        <v>3160.3847000000001</v>
      </c>
      <c r="H46" s="88">
        <v>31200000000</v>
      </c>
    </row>
    <row r="47" spans="1:8" ht="15" customHeight="1" x14ac:dyDescent="0.2">
      <c r="A47" s="87" t="s">
        <v>267</v>
      </c>
      <c r="B47" s="87" t="s">
        <v>268</v>
      </c>
      <c r="C47" s="87" t="s">
        <v>269</v>
      </c>
      <c r="D47" s="90" t="s">
        <v>77</v>
      </c>
      <c r="E47" s="88">
        <v>963822</v>
      </c>
      <c r="F47" s="88">
        <v>3654656.51</v>
      </c>
      <c r="G47" s="89">
        <v>3.7917999999999998</v>
      </c>
      <c r="H47" s="88">
        <v>51471760</v>
      </c>
    </row>
    <row r="48" spans="1:8" ht="15" customHeight="1" x14ac:dyDescent="0.2">
      <c r="A48" s="87" t="s">
        <v>121</v>
      </c>
      <c r="B48" s="87" t="s">
        <v>122</v>
      </c>
      <c r="C48" s="87" t="s">
        <v>123</v>
      </c>
      <c r="D48" s="90" t="s">
        <v>77</v>
      </c>
      <c r="E48" s="88">
        <v>9303</v>
      </c>
      <c r="F48" s="88">
        <v>349395</v>
      </c>
      <c r="G48" s="89">
        <v>37.557200000000002</v>
      </c>
      <c r="H48" s="88">
        <v>21452700</v>
      </c>
    </row>
    <row r="49" spans="1:8" ht="15" customHeight="1" x14ac:dyDescent="0.2">
      <c r="A49" s="87" t="s">
        <v>270</v>
      </c>
      <c r="B49" s="87" t="s">
        <v>271</v>
      </c>
      <c r="C49" s="87" t="s">
        <v>272</v>
      </c>
      <c r="D49" s="90" t="s">
        <v>77</v>
      </c>
      <c r="E49" s="88">
        <v>3929</v>
      </c>
      <c r="F49" s="88">
        <v>4624110</v>
      </c>
      <c r="G49" s="89">
        <v>1176.9177999999999</v>
      </c>
      <c r="H49" s="88">
        <v>159616800</v>
      </c>
    </row>
    <row r="50" spans="1:8" ht="15" customHeight="1" x14ac:dyDescent="0.2">
      <c r="A50" s="87" t="s">
        <v>273</v>
      </c>
      <c r="B50" s="87" t="s">
        <v>274</v>
      </c>
      <c r="C50" s="87" t="s">
        <v>275</v>
      </c>
      <c r="D50" s="90" t="s">
        <v>77</v>
      </c>
      <c r="E50" s="88">
        <v>539</v>
      </c>
      <c r="F50" s="88">
        <v>2324180</v>
      </c>
      <c r="G50" s="89">
        <v>4312.0222999999996</v>
      </c>
      <c r="H50" s="88">
        <v>512500000</v>
      </c>
    </row>
    <row r="51" spans="1:8" ht="15" customHeight="1" x14ac:dyDescent="0.2">
      <c r="A51" s="87" t="s">
        <v>276</v>
      </c>
      <c r="B51" s="87" t="s">
        <v>277</v>
      </c>
      <c r="C51" s="87" t="s">
        <v>278</v>
      </c>
      <c r="D51" s="90" t="s">
        <v>77</v>
      </c>
      <c r="E51" s="88">
        <v>43124</v>
      </c>
      <c r="F51" s="88">
        <v>591769</v>
      </c>
      <c r="G51" s="89">
        <v>13.7225</v>
      </c>
      <c r="H51" s="88">
        <v>18003414</v>
      </c>
    </row>
    <row r="52" spans="1:8" ht="15" customHeight="1" x14ac:dyDescent="0.2">
      <c r="A52" s="87" t="s">
        <v>279</v>
      </c>
      <c r="B52" s="87" t="s">
        <v>280</v>
      </c>
      <c r="C52" s="87" t="s">
        <v>120</v>
      </c>
      <c r="D52" s="90" t="s">
        <v>70</v>
      </c>
      <c r="E52" s="88">
        <v>289130</v>
      </c>
      <c r="F52" s="88">
        <v>4474990.6500000004</v>
      </c>
      <c r="G52" s="89">
        <v>15.477399999999999</v>
      </c>
      <c r="H52" s="88">
        <v>411180506.10000002</v>
      </c>
    </row>
    <row r="53" spans="1:8" ht="15" customHeight="1" x14ac:dyDescent="0.2">
      <c r="A53" s="87" t="s">
        <v>118</v>
      </c>
      <c r="B53" s="87" t="s">
        <v>119</v>
      </c>
      <c r="C53" s="87" t="s">
        <v>120</v>
      </c>
      <c r="D53" s="90" t="s">
        <v>77</v>
      </c>
      <c r="E53" s="88">
        <v>9738</v>
      </c>
      <c r="F53" s="88">
        <v>116613.4</v>
      </c>
      <c r="G53" s="89">
        <v>11.975099999999999</v>
      </c>
      <c r="H53" s="88">
        <v>1303023.6000000001</v>
      </c>
    </row>
    <row r="54" spans="1:8" ht="15" customHeight="1" x14ac:dyDescent="0.2">
      <c r="A54" s="87" t="s">
        <v>281</v>
      </c>
      <c r="B54" s="87" t="s">
        <v>282</v>
      </c>
      <c r="C54" s="87" t="s">
        <v>283</v>
      </c>
      <c r="D54" s="90" t="s">
        <v>77</v>
      </c>
      <c r="E54" s="88">
        <v>580</v>
      </c>
      <c r="F54" s="88">
        <v>2447460</v>
      </c>
      <c r="G54" s="89">
        <v>4219.7586000000001</v>
      </c>
      <c r="H54" s="88">
        <v>4735992600</v>
      </c>
    </row>
    <row r="55" spans="1:8" ht="15" customHeight="1" x14ac:dyDescent="0.2">
      <c r="A55" s="87" t="s">
        <v>93</v>
      </c>
      <c r="B55" s="87" t="s">
        <v>94</v>
      </c>
      <c r="C55" s="87" t="s">
        <v>95</v>
      </c>
      <c r="D55" s="90" t="s">
        <v>77</v>
      </c>
      <c r="E55" s="88">
        <v>18531</v>
      </c>
      <c r="F55" s="88">
        <v>147537.70000000001</v>
      </c>
      <c r="G55" s="89">
        <v>7.9617000000000004</v>
      </c>
      <c r="H55" s="88">
        <v>13149506.699999999</v>
      </c>
    </row>
    <row r="56" spans="1:8" ht="15" customHeight="1" x14ac:dyDescent="0.2">
      <c r="A56" s="87" t="s">
        <v>284</v>
      </c>
      <c r="B56" s="87" t="s">
        <v>285</v>
      </c>
      <c r="C56" s="87" t="s">
        <v>95</v>
      </c>
      <c r="D56" s="90" t="s">
        <v>77</v>
      </c>
      <c r="E56" s="88">
        <v>12</v>
      </c>
      <c r="F56" s="88">
        <v>852</v>
      </c>
      <c r="G56" s="89">
        <v>71</v>
      </c>
      <c r="H56" s="88">
        <v>768504</v>
      </c>
    </row>
    <row r="57" spans="1:8" ht="15" customHeight="1" x14ac:dyDescent="0.2">
      <c r="A57" s="87" t="s">
        <v>286</v>
      </c>
      <c r="B57" s="87" t="s">
        <v>287</v>
      </c>
      <c r="C57" s="87" t="s">
        <v>288</v>
      </c>
      <c r="D57" s="90" t="s">
        <v>77</v>
      </c>
      <c r="E57" s="88">
        <v>659</v>
      </c>
      <c r="F57" s="88">
        <v>68338</v>
      </c>
      <c r="G57" s="89">
        <v>103.6995</v>
      </c>
      <c r="H57" s="88">
        <v>232530360</v>
      </c>
    </row>
    <row r="58" spans="1:8" ht="15" customHeight="1" x14ac:dyDescent="0.2">
      <c r="A58" s="87" t="s">
        <v>289</v>
      </c>
      <c r="B58" s="87" t="s">
        <v>290</v>
      </c>
      <c r="C58" s="87" t="s">
        <v>291</v>
      </c>
      <c r="D58" s="90" t="s">
        <v>77</v>
      </c>
      <c r="E58" s="88">
        <v>6307</v>
      </c>
      <c r="F58" s="88">
        <v>8033865</v>
      </c>
      <c r="G58" s="89">
        <v>1273.8013000000001</v>
      </c>
      <c r="H58" s="88">
        <v>567028960</v>
      </c>
    </row>
    <row r="59" spans="1:8" ht="15" customHeight="1" x14ac:dyDescent="0.2">
      <c r="A59" s="87" t="s">
        <v>292</v>
      </c>
      <c r="B59" s="87" t="s">
        <v>293</v>
      </c>
      <c r="C59" s="87" t="s">
        <v>291</v>
      </c>
      <c r="D59" s="90" t="s">
        <v>77</v>
      </c>
      <c r="E59" s="88">
        <v>4000</v>
      </c>
      <c r="F59" s="88">
        <v>5293810</v>
      </c>
      <c r="G59" s="89">
        <v>1323.4525000000001</v>
      </c>
      <c r="H59" s="88">
        <v>179369760</v>
      </c>
    </row>
    <row r="60" spans="1:8" ht="15" customHeight="1" x14ac:dyDescent="0.2">
      <c r="A60" s="87" t="s">
        <v>294</v>
      </c>
      <c r="B60" s="87" t="s">
        <v>295</v>
      </c>
      <c r="C60" s="87" t="s">
        <v>296</v>
      </c>
      <c r="D60" s="90" t="s">
        <v>70</v>
      </c>
      <c r="E60" s="88">
        <v>85915</v>
      </c>
      <c r="F60" s="88">
        <v>55681745</v>
      </c>
      <c r="G60" s="89">
        <v>648.10270000000003</v>
      </c>
      <c r="H60" s="88">
        <v>1633295565</v>
      </c>
    </row>
    <row r="61" spans="1:8" ht="15" customHeight="1" x14ac:dyDescent="0.2">
      <c r="A61" s="87" t="s">
        <v>297</v>
      </c>
      <c r="B61" s="87" t="s">
        <v>298</v>
      </c>
      <c r="C61" s="87" t="s">
        <v>299</v>
      </c>
      <c r="D61" s="90" t="s">
        <v>77</v>
      </c>
      <c r="E61" s="88">
        <v>398</v>
      </c>
      <c r="F61" s="88">
        <v>120190</v>
      </c>
      <c r="G61" s="89">
        <v>301.98489999999998</v>
      </c>
      <c r="H61" s="88">
        <v>62532480</v>
      </c>
    </row>
    <row r="62" spans="1:8" ht="15" customHeight="1" x14ac:dyDescent="0.2">
      <c r="A62" s="87" t="s">
        <v>300</v>
      </c>
      <c r="B62" s="87" t="s">
        <v>301</v>
      </c>
      <c r="C62" s="87" t="s">
        <v>302</v>
      </c>
      <c r="D62" s="90" t="s">
        <v>77</v>
      </c>
      <c r="E62" s="88">
        <v>12457</v>
      </c>
      <c r="F62" s="88">
        <v>1179219.5</v>
      </c>
      <c r="G62" s="89">
        <v>94.663200000000003</v>
      </c>
      <c r="H62" s="88">
        <v>85805900</v>
      </c>
    </row>
    <row r="63" spans="1:8" ht="15" customHeight="1" x14ac:dyDescent="0.2">
      <c r="A63" s="87" t="s">
        <v>74</v>
      </c>
      <c r="B63" s="87" t="s">
        <v>75</v>
      </c>
      <c r="C63" s="87" t="s">
        <v>76</v>
      </c>
      <c r="D63" s="90" t="s">
        <v>77</v>
      </c>
      <c r="E63" s="88">
        <v>566011</v>
      </c>
      <c r="F63" s="88">
        <v>478770916</v>
      </c>
      <c r="G63" s="89">
        <v>845.86860000000001</v>
      </c>
      <c r="H63" s="88">
        <v>1191403695</v>
      </c>
    </row>
    <row r="64" spans="1:8" ht="15" customHeight="1" x14ac:dyDescent="0.2">
      <c r="A64" s="87" t="s">
        <v>303</v>
      </c>
      <c r="B64" s="87" t="s">
        <v>304</v>
      </c>
      <c r="C64" s="87" t="s">
        <v>305</v>
      </c>
      <c r="D64" s="90" t="s">
        <v>77</v>
      </c>
      <c r="E64" s="88">
        <v>5922</v>
      </c>
      <c r="F64" s="88">
        <v>158274.79999999999</v>
      </c>
      <c r="G64" s="89">
        <v>26.726600000000001</v>
      </c>
      <c r="H64" s="88">
        <v>166066441</v>
      </c>
    </row>
    <row r="65" spans="1:8" ht="15" customHeight="1" x14ac:dyDescent="0.2">
      <c r="A65" s="87" t="s">
        <v>306</v>
      </c>
      <c r="B65" s="87" t="s">
        <v>307</v>
      </c>
      <c r="C65" s="87" t="s">
        <v>308</v>
      </c>
      <c r="D65" s="90" t="s">
        <v>70</v>
      </c>
      <c r="E65" s="88">
        <v>10867</v>
      </c>
      <c r="F65" s="88">
        <v>4257936</v>
      </c>
      <c r="G65" s="89">
        <v>391.82260000000002</v>
      </c>
      <c r="H65" s="88">
        <v>169186800</v>
      </c>
    </row>
    <row r="66" spans="1:8" ht="15" customHeight="1" x14ac:dyDescent="0.2">
      <c r="A66" s="87" t="s">
        <v>309</v>
      </c>
      <c r="B66" s="87" t="s">
        <v>310</v>
      </c>
      <c r="C66" s="87" t="s">
        <v>311</v>
      </c>
      <c r="D66" s="90" t="s">
        <v>70</v>
      </c>
      <c r="E66" s="88">
        <v>41383</v>
      </c>
      <c r="F66" s="88">
        <v>1683292.6</v>
      </c>
      <c r="G66" s="89">
        <v>40.675899999999999</v>
      </c>
      <c r="H66" s="88">
        <v>598533090</v>
      </c>
    </row>
    <row r="67" spans="1:8" ht="15" customHeight="1" x14ac:dyDescent="0.2">
      <c r="A67" s="87" t="s">
        <v>312</v>
      </c>
      <c r="B67" s="87" t="s">
        <v>313</v>
      </c>
      <c r="C67" s="87" t="s">
        <v>314</v>
      </c>
      <c r="D67" s="90" t="s">
        <v>77</v>
      </c>
      <c r="E67" s="88">
        <v>6698</v>
      </c>
      <c r="F67" s="88">
        <v>940593</v>
      </c>
      <c r="G67" s="89">
        <v>140.4289</v>
      </c>
      <c r="H67" s="88">
        <v>89426160</v>
      </c>
    </row>
    <row r="68" spans="1:8" ht="15" customHeight="1" x14ac:dyDescent="0.2">
      <c r="A68" s="87" t="s">
        <v>315</v>
      </c>
      <c r="B68" s="87" t="s">
        <v>316</v>
      </c>
      <c r="C68" s="87" t="s">
        <v>317</v>
      </c>
      <c r="D68" s="90" t="s">
        <v>77</v>
      </c>
      <c r="E68" s="88">
        <v>11027</v>
      </c>
      <c r="F68" s="88">
        <v>50380980</v>
      </c>
      <c r="G68" s="89">
        <v>4568.8746000000001</v>
      </c>
      <c r="H68" s="88">
        <v>1234775280</v>
      </c>
    </row>
    <row r="69" spans="1:8" ht="15" customHeight="1" x14ac:dyDescent="0.2">
      <c r="A69" s="87" t="s">
        <v>318</v>
      </c>
      <c r="B69" s="87" t="s">
        <v>319</v>
      </c>
      <c r="C69" s="87" t="s">
        <v>320</v>
      </c>
      <c r="D69" s="90" t="s">
        <v>77</v>
      </c>
      <c r="E69" s="88">
        <v>6816</v>
      </c>
      <c r="F69" s="88">
        <v>10405720</v>
      </c>
      <c r="G69" s="89">
        <v>1526.6608000000001</v>
      </c>
      <c r="H69" s="88">
        <v>520542520</v>
      </c>
    </row>
    <row r="70" spans="1:8" ht="15" customHeight="1" x14ac:dyDescent="0.2">
      <c r="A70" s="87" t="s">
        <v>321</v>
      </c>
      <c r="B70" s="87" t="s">
        <v>322</v>
      </c>
      <c r="C70" s="87" t="s">
        <v>323</v>
      </c>
      <c r="D70" s="90" t="s">
        <v>77</v>
      </c>
      <c r="E70" s="88">
        <v>7489</v>
      </c>
      <c r="F70" s="88">
        <v>4015927</v>
      </c>
      <c r="G70" s="89">
        <v>536.24339999999995</v>
      </c>
      <c r="H70" s="88">
        <v>1845000000</v>
      </c>
    </row>
    <row r="71" spans="1:8" ht="15" customHeight="1" x14ac:dyDescent="0.2">
      <c r="A71" s="87" t="s">
        <v>324</v>
      </c>
      <c r="B71" s="87" t="s">
        <v>325</v>
      </c>
      <c r="C71" s="87" t="s">
        <v>326</v>
      </c>
      <c r="D71" s="90" t="s">
        <v>77</v>
      </c>
      <c r="E71" s="88">
        <v>127932</v>
      </c>
      <c r="F71" s="88">
        <v>38615394</v>
      </c>
      <c r="G71" s="89">
        <v>301.84309999999999</v>
      </c>
      <c r="H71" s="88">
        <v>3239524344</v>
      </c>
    </row>
    <row r="72" spans="1:8" ht="15" customHeight="1" x14ac:dyDescent="0.2">
      <c r="A72" s="87" t="s">
        <v>327</v>
      </c>
      <c r="B72" s="87" t="s">
        <v>328</v>
      </c>
      <c r="C72" s="87" t="s">
        <v>329</v>
      </c>
      <c r="D72" s="90" t="s">
        <v>70</v>
      </c>
      <c r="E72" s="88">
        <v>176</v>
      </c>
      <c r="F72" s="88">
        <v>2811900</v>
      </c>
      <c r="G72" s="89">
        <v>15976.7045</v>
      </c>
      <c r="H72" s="88">
        <v>486123400</v>
      </c>
    </row>
    <row r="73" spans="1:8" ht="15" customHeight="1" x14ac:dyDescent="0.2">
      <c r="A73" s="87" t="s">
        <v>330</v>
      </c>
      <c r="B73" s="87" t="s">
        <v>331</v>
      </c>
      <c r="C73" s="87" t="s">
        <v>332</v>
      </c>
      <c r="D73" s="90" t="s">
        <v>77</v>
      </c>
      <c r="E73" s="88">
        <v>87395</v>
      </c>
      <c r="F73" s="88">
        <v>29923.79</v>
      </c>
      <c r="G73" s="89">
        <v>0.34239999999999998</v>
      </c>
      <c r="H73" s="88">
        <v>1169798.3999999999</v>
      </c>
    </row>
    <row r="74" spans="1:8" ht="15" customHeight="1" x14ac:dyDescent="0.2">
      <c r="A74" s="87" t="s">
        <v>333</v>
      </c>
      <c r="B74" s="87" t="s">
        <v>334</v>
      </c>
      <c r="C74" s="87" t="s">
        <v>335</v>
      </c>
      <c r="D74" s="90" t="s">
        <v>70</v>
      </c>
      <c r="E74" s="88">
        <v>90</v>
      </c>
      <c r="F74" s="88">
        <v>23580</v>
      </c>
      <c r="G74" s="89">
        <v>262</v>
      </c>
      <c r="H74" s="88">
        <v>224744910</v>
      </c>
    </row>
    <row r="75" spans="1:8" ht="15" customHeight="1" x14ac:dyDescent="0.2">
      <c r="A75" s="87" t="s">
        <v>336</v>
      </c>
      <c r="B75" s="87" t="s">
        <v>337</v>
      </c>
      <c r="C75" s="87" t="s">
        <v>338</v>
      </c>
      <c r="D75" s="90" t="s">
        <v>77</v>
      </c>
      <c r="E75" s="88">
        <v>917</v>
      </c>
      <c r="F75" s="88">
        <v>63689</v>
      </c>
      <c r="G75" s="89">
        <v>69.453699999999998</v>
      </c>
      <c r="H75" s="88" t="s">
        <v>170</v>
      </c>
    </row>
    <row r="76" spans="1:8" ht="15" customHeight="1" x14ac:dyDescent="0.2">
      <c r="A76" s="87" t="s">
        <v>67</v>
      </c>
      <c r="B76" s="87" t="s">
        <v>68</v>
      </c>
      <c r="C76" s="87" t="s">
        <v>69</v>
      </c>
      <c r="D76" s="90" t="s">
        <v>70</v>
      </c>
      <c r="E76" s="88">
        <v>28277234</v>
      </c>
      <c r="F76" s="88">
        <v>123192891.78</v>
      </c>
      <c r="G76" s="89">
        <v>4.3566000000000003</v>
      </c>
      <c r="H76" s="88">
        <v>552073948.79999995</v>
      </c>
    </row>
    <row r="77" spans="1:8" ht="15" customHeight="1" x14ac:dyDescent="0.2">
      <c r="A77" s="87" t="s">
        <v>339</v>
      </c>
      <c r="B77" s="87" t="s">
        <v>340</v>
      </c>
      <c r="C77" s="87" t="s">
        <v>341</v>
      </c>
      <c r="D77" s="90" t="s">
        <v>77</v>
      </c>
      <c r="E77" s="88">
        <v>13011</v>
      </c>
      <c r="F77" s="88">
        <v>10145445</v>
      </c>
      <c r="G77" s="89">
        <v>779.75909999999999</v>
      </c>
      <c r="H77" s="88">
        <v>15736684425</v>
      </c>
    </row>
    <row r="78" spans="1:8" ht="15" customHeight="1" x14ac:dyDescent="0.2">
      <c r="A78" s="87" t="s">
        <v>342</v>
      </c>
      <c r="B78" s="87" t="s">
        <v>343</v>
      </c>
      <c r="C78" s="87" t="s">
        <v>344</v>
      </c>
      <c r="D78" s="90" t="s">
        <v>77</v>
      </c>
      <c r="E78" s="88">
        <v>1286</v>
      </c>
      <c r="F78" s="88">
        <v>295510</v>
      </c>
      <c r="G78" s="89">
        <v>229.79</v>
      </c>
      <c r="H78" s="88">
        <v>133749800</v>
      </c>
    </row>
    <row r="79" spans="1:8" ht="15" customHeight="1" x14ac:dyDescent="0.2">
      <c r="A79" s="87" t="s">
        <v>345</v>
      </c>
      <c r="B79" s="87" t="s">
        <v>346</v>
      </c>
      <c r="C79" s="87" t="s">
        <v>347</v>
      </c>
      <c r="D79" s="90" t="s">
        <v>77</v>
      </c>
      <c r="E79" s="88">
        <v>8246</v>
      </c>
      <c r="F79" s="88">
        <v>543982.5</v>
      </c>
      <c r="G79" s="89">
        <v>65.969300000000004</v>
      </c>
      <c r="H79" s="88">
        <v>12225840</v>
      </c>
    </row>
    <row r="80" spans="1:8" ht="15" customHeight="1" x14ac:dyDescent="0.2">
      <c r="A80" s="87" t="s">
        <v>348</v>
      </c>
      <c r="B80" s="87" t="s">
        <v>349</v>
      </c>
      <c r="C80" s="87" t="s">
        <v>350</v>
      </c>
      <c r="D80" s="90" t="s">
        <v>77</v>
      </c>
      <c r="E80" s="88">
        <v>7429</v>
      </c>
      <c r="F80" s="88">
        <v>12221760</v>
      </c>
      <c r="G80" s="89">
        <v>1645.1420000000001</v>
      </c>
      <c r="H80" s="88">
        <v>3736212400</v>
      </c>
    </row>
    <row r="81" spans="1:8" ht="15" customHeight="1" x14ac:dyDescent="0.2">
      <c r="A81" s="87" t="s">
        <v>351</v>
      </c>
      <c r="B81" s="87" t="s">
        <v>352</v>
      </c>
      <c r="C81" s="87" t="s">
        <v>353</v>
      </c>
      <c r="D81" s="90" t="s">
        <v>77</v>
      </c>
      <c r="E81" s="88">
        <v>168</v>
      </c>
      <c r="F81" s="88">
        <v>31866</v>
      </c>
      <c r="G81" s="89">
        <v>189.67859999999999</v>
      </c>
      <c r="H81" s="88">
        <v>25345200</v>
      </c>
    </row>
    <row r="82" spans="1:8" ht="15" customHeight="1" x14ac:dyDescent="0.2">
      <c r="A82" s="87" t="s">
        <v>141</v>
      </c>
      <c r="B82" s="87" t="s">
        <v>142</v>
      </c>
      <c r="C82" s="87" t="s">
        <v>143</v>
      </c>
      <c r="D82" s="90" t="s">
        <v>134</v>
      </c>
      <c r="E82" s="88">
        <v>285591</v>
      </c>
      <c r="F82" s="88">
        <v>122353430</v>
      </c>
      <c r="G82" s="89">
        <v>428.42189999999999</v>
      </c>
      <c r="H82" s="88">
        <v>3446081452</v>
      </c>
    </row>
    <row r="83" spans="1:8" ht="15" customHeight="1" x14ac:dyDescent="0.2">
      <c r="A83" s="87" t="s">
        <v>87</v>
      </c>
      <c r="B83" s="87" t="s">
        <v>88</v>
      </c>
      <c r="C83" s="87" t="s">
        <v>89</v>
      </c>
      <c r="D83" s="90" t="s">
        <v>70</v>
      </c>
      <c r="E83" s="88">
        <v>393344</v>
      </c>
      <c r="F83" s="88">
        <v>14693897.6</v>
      </c>
      <c r="G83" s="89">
        <v>37.356400000000001</v>
      </c>
      <c r="H83" s="88">
        <v>3164150307.5</v>
      </c>
    </row>
    <row r="84" spans="1:8" ht="15" customHeight="1" x14ac:dyDescent="0.2">
      <c r="A84" s="87" t="s">
        <v>354</v>
      </c>
      <c r="B84" s="87" t="s">
        <v>355</v>
      </c>
      <c r="C84" s="87" t="s">
        <v>356</v>
      </c>
      <c r="D84" s="90" t="s">
        <v>77</v>
      </c>
      <c r="E84" s="88">
        <v>11113</v>
      </c>
      <c r="F84" s="88">
        <v>9909.7000000000007</v>
      </c>
      <c r="G84" s="89">
        <v>0.89170000000000005</v>
      </c>
      <c r="H84" s="88" t="s">
        <v>170</v>
      </c>
    </row>
    <row r="85" spans="1:8" ht="15" customHeight="1" x14ac:dyDescent="0.2">
      <c r="A85" s="87" t="s">
        <v>357</v>
      </c>
      <c r="B85" s="87" t="s">
        <v>358</v>
      </c>
      <c r="C85" s="87" t="s">
        <v>359</v>
      </c>
      <c r="D85" s="90" t="s">
        <v>77</v>
      </c>
      <c r="E85" s="88">
        <v>863</v>
      </c>
      <c r="F85" s="88">
        <v>11219</v>
      </c>
      <c r="G85" s="89">
        <v>13</v>
      </c>
      <c r="H85" s="88" t="s">
        <v>170</v>
      </c>
    </row>
    <row r="86" spans="1:8" ht="15" customHeight="1" x14ac:dyDescent="0.2">
      <c r="A86" s="87" t="s">
        <v>131</v>
      </c>
      <c r="B86" s="87" t="s">
        <v>132</v>
      </c>
      <c r="C86" s="87" t="s">
        <v>133</v>
      </c>
      <c r="D86" s="90" t="s">
        <v>134</v>
      </c>
      <c r="E86" s="88">
        <v>6941128</v>
      </c>
      <c r="F86" s="88">
        <v>256762452.40000001</v>
      </c>
      <c r="G86" s="89">
        <v>36.991500000000002</v>
      </c>
      <c r="H86" s="88">
        <v>4915074138</v>
      </c>
    </row>
    <row r="87" spans="1:8" ht="15" customHeight="1" x14ac:dyDescent="0.2">
      <c r="A87" s="87" t="s">
        <v>100</v>
      </c>
      <c r="B87" s="87" t="s">
        <v>101</v>
      </c>
      <c r="C87" s="87" t="s">
        <v>102</v>
      </c>
      <c r="D87" s="90" t="s">
        <v>77</v>
      </c>
      <c r="E87" s="88">
        <v>33507</v>
      </c>
      <c r="F87" s="88">
        <v>235317.88</v>
      </c>
      <c r="G87" s="89">
        <v>7.0228999999999999</v>
      </c>
      <c r="H87" s="88" t="s">
        <v>170</v>
      </c>
    </row>
    <row r="88" spans="1:8" ht="15" customHeight="1" x14ac:dyDescent="0.2">
      <c r="A88" s="87" t="s">
        <v>360</v>
      </c>
      <c r="B88" s="87" t="s">
        <v>361</v>
      </c>
      <c r="C88" s="87" t="s">
        <v>362</v>
      </c>
      <c r="D88" s="90" t="s">
        <v>77</v>
      </c>
      <c r="E88" s="88">
        <v>48712</v>
      </c>
      <c r="F88" s="88">
        <v>13574628</v>
      </c>
      <c r="G88" s="89">
        <v>278.67110000000002</v>
      </c>
      <c r="H88" s="88">
        <v>190983560</v>
      </c>
    </row>
    <row r="89" spans="1:8" ht="15" customHeight="1" x14ac:dyDescent="0.2">
      <c r="A89" s="87" t="s">
        <v>363</v>
      </c>
      <c r="B89" s="87" t="s">
        <v>364</v>
      </c>
      <c r="C89" s="87" t="s">
        <v>365</v>
      </c>
      <c r="D89" s="90" t="s">
        <v>77</v>
      </c>
      <c r="E89" s="88">
        <v>405564</v>
      </c>
      <c r="F89" s="88">
        <v>7532232.7000000002</v>
      </c>
      <c r="G89" s="89">
        <v>18.572199999999999</v>
      </c>
      <c r="H89" s="88">
        <v>65193345.200000003</v>
      </c>
    </row>
    <row r="90" spans="1:8" ht="15" customHeight="1" x14ac:dyDescent="0.2">
      <c r="A90" s="87" t="s">
        <v>366</v>
      </c>
      <c r="B90" s="87" t="s">
        <v>367</v>
      </c>
      <c r="C90" s="87" t="s">
        <v>368</v>
      </c>
      <c r="D90" s="90" t="s">
        <v>77</v>
      </c>
      <c r="E90" s="88">
        <v>2881</v>
      </c>
      <c r="F90" s="88">
        <v>1561031</v>
      </c>
      <c r="G90" s="89">
        <v>541.8365</v>
      </c>
      <c r="H90" s="88">
        <v>373719995</v>
      </c>
    </row>
    <row r="91" spans="1:8" ht="15" customHeight="1" x14ac:dyDescent="0.2">
      <c r="A91" s="87" t="s">
        <v>84</v>
      </c>
      <c r="B91" s="87" t="s">
        <v>85</v>
      </c>
      <c r="C91" s="87" t="s">
        <v>86</v>
      </c>
      <c r="D91" s="90" t="s">
        <v>77</v>
      </c>
      <c r="E91" s="88">
        <v>45688</v>
      </c>
      <c r="F91" s="88">
        <v>2002065.4</v>
      </c>
      <c r="G91" s="89">
        <v>43.820399999999999</v>
      </c>
      <c r="H91" s="88">
        <v>43191684</v>
      </c>
    </row>
    <row r="92" spans="1:8" ht="15" customHeight="1" x14ac:dyDescent="0.2">
      <c r="A92" s="87" t="s">
        <v>369</v>
      </c>
      <c r="B92" s="87" t="s">
        <v>370</v>
      </c>
      <c r="C92" s="87" t="s">
        <v>371</v>
      </c>
      <c r="D92" s="90" t="s">
        <v>77</v>
      </c>
      <c r="E92" s="88">
        <v>413527</v>
      </c>
      <c r="F92" s="88">
        <v>8446834.8499999996</v>
      </c>
      <c r="G92" s="89">
        <v>20.426300000000001</v>
      </c>
      <c r="H92" s="88">
        <v>164627486.40000001</v>
      </c>
    </row>
    <row r="93" spans="1:8" ht="15" customHeight="1" x14ac:dyDescent="0.2">
      <c r="A93" s="87" t="s">
        <v>372</v>
      </c>
      <c r="B93" s="87" t="s">
        <v>373</v>
      </c>
      <c r="C93" s="87" t="s">
        <v>374</v>
      </c>
      <c r="D93" s="90" t="s">
        <v>70</v>
      </c>
      <c r="E93" s="88">
        <v>12</v>
      </c>
      <c r="F93" s="88">
        <v>2136</v>
      </c>
      <c r="G93" s="89">
        <v>178</v>
      </c>
      <c r="H93" s="88">
        <v>960105300</v>
      </c>
    </row>
    <row r="94" spans="1:8" ht="15" customHeight="1" x14ac:dyDescent="0.2">
      <c r="A94" s="87" t="s">
        <v>96</v>
      </c>
      <c r="B94" s="87" t="s">
        <v>97</v>
      </c>
      <c r="C94" s="87" t="s">
        <v>98</v>
      </c>
      <c r="D94" s="90" t="s">
        <v>77</v>
      </c>
      <c r="E94" s="88">
        <v>17440</v>
      </c>
      <c r="F94" s="88">
        <v>2931716.5</v>
      </c>
      <c r="G94" s="89">
        <v>168.10300000000001</v>
      </c>
      <c r="H94" s="88">
        <v>38270920</v>
      </c>
    </row>
    <row r="95" spans="1:8" ht="15" customHeight="1" x14ac:dyDescent="0.2">
      <c r="A95" s="87" t="s">
        <v>375</v>
      </c>
      <c r="B95" s="87" t="s">
        <v>376</v>
      </c>
      <c r="C95" s="87" t="s">
        <v>377</v>
      </c>
      <c r="D95" s="90" t="s">
        <v>77</v>
      </c>
      <c r="E95" s="88">
        <v>1200.8499999999999</v>
      </c>
      <c r="F95" s="88">
        <v>523520</v>
      </c>
      <c r="G95" s="89">
        <v>435.9579</v>
      </c>
      <c r="H95" s="88">
        <v>45013100</v>
      </c>
    </row>
    <row r="96" spans="1:8" ht="15" customHeight="1" x14ac:dyDescent="0.2">
      <c r="A96" s="87" t="s">
        <v>378</v>
      </c>
      <c r="B96" s="87" t="s">
        <v>379</v>
      </c>
      <c r="C96" s="87" t="s">
        <v>380</v>
      </c>
      <c r="D96" s="90" t="s">
        <v>70</v>
      </c>
      <c r="E96" s="88">
        <v>146855</v>
      </c>
      <c r="F96" s="88">
        <v>5871724.4000000004</v>
      </c>
      <c r="G96" s="89">
        <v>39.9831</v>
      </c>
      <c r="H96" s="88">
        <v>412213884</v>
      </c>
    </row>
    <row r="97" spans="1:8" ht="15" customHeight="1" x14ac:dyDescent="0.2">
      <c r="A97" s="87" t="s">
        <v>381</v>
      </c>
      <c r="B97" s="87" t="s">
        <v>382</v>
      </c>
      <c r="C97" s="87" t="s">
        <v>383</v>
      </c>
      <c r="D97" s="90" t="s">
        <v>77</v>
      </c>
      <c r="E97" s="88">
        <v>482</v>
      </c>
      <c r="F97" s="88">
        <v>46240</v>
      </c>
      <c r="G97" s="89">
        <v>95.933599999999998</v>
      </c>
      <c r="H97" s="88">
        <v>3780000</v>
      </c>
    </row>
    <row r="98" spans="1:8" ht="15" customHeight="1" x14ac:dyDescent="0.2">
      <c r="A98" s="87" t="s">
        <v>384</v>
      </c>
      <c r="B98" s="87" t="s">
        <v>385</v>
      </c>
      <c r="C98" s="87" t="s">
        <v>386</v>
      </c>
      <c r="D98" s="90" t="s">
        <v>77</v>
      </c>
      <c r="E98" s="88">
        <v>7176</v>
      </c>
      <c r="F98" s="88">
        <v>18891660</v>
      </c>
      <c r="G98" s="89">
        <v>2632.6170999999999</v>
      </c>
      <c r="H98" s="88">
        <v>1100268000</v>
      </c>
    </row>
    <row r="99" spans="1:8" ht="15" customHeight="1" x14ac:dyDescent="0.2">
      <c r="A99" s="87" t="s">
        <v>103</v>
      </c>
      <c r="B99" s="87" t="s">
        <v>104</v>
      </c>
      <c r="C99" s="87" t="s">
        <v>105</v>
      </c>
      <c r="D99" s="90" t="s">
        <v>77</v>
      </c>
      <c r="E99" s="88">
        <v>5316246</v>
      </c>
      <c r="F99" s="88">
        <v>5185304.54</v>
      </c>
      <c r="G99" s="89">
        <v>0.97540000000000004</v>
      </c>
      <c r="H99" s="88" t="s">
        <v>170</v>
      </c>
    </row>
    <row r="100" spans="1:8" ht="15" customHeight="1" x14ac:dyDescent="0.2">
      <c r="A100" s="87" t="s">
        <v>106</v>
      </c>
      <c r="B100" s="87" t="s">
        <v>107</v>
      </c>
      <c r="C100" s="87" t="s">
        <v>108</v>
      </c>
      <c r="D100" s="90" t="s">
        <v>70</v>
      </c>
      <c r="E100" s="88">
        <v>61939</v>
      </c>
      <c r="F100" s="88">
        <v>2710472.5</v>
      </c>
      <c r="G100" s="89">
        <v>43.760399999999997</v>
      </c>
      <c r="H100" s="88">
        <v>14036000</v>
      </c>
    </row>
    <row r="101" spans="1:8" ht="15" customHeight="1" x14ac:dyDescent="0.2">
      <c r="A101" s="87" t="s">
        <v>387</v>
      </c>
      <c r="B101" s="87" t="s">
        <v>388</v>
      </c>
      <c r="C101" s="87" t="s">
        <v>389</v>
      </c>
      <c r="D101" s="90" t="s">
        <v>70</v>
      </c>
      <c r="E101" s="88">
        <v>444514</v>
      </c>
      <c r="F101" s="88">
        <v>7785138.7999999998</v>
      </c>
      <c r="G101" s="89">
        <v>17.5138</v>
      </c>
      <c r="H101" s="88">
        <v>73099010.799999997</v>
      </c>
    </row>
    <row r="102" spans="1:8" ht="15" customHeight="1" x14ac:dyDescent="0.2">
      <c r="A102" s="87" t="s">
        <v>124</v>
      </c>
      <c r="B102" s="87" t="s">
        <v>125</v>
      </c>
      <c r="C102" s="87" t="s">
        <v>126</v>
      </c>
      <c r="D102" s="90" t="s">
        <v>70</v>
      </c>
      <c r="E102" s="88">
        <v>90800</v>
      </c>
      <c r="F102" s="88">
        <v>6637444</v>
      </c>
      <c r="G102" s="89">
        <v>73.099599999999995</v>
      </c>
      <c r="H102" s="88">
        <v>82506686.5</v>
      </c>
    </row>
    <row r="103" spans="1:8" ht="15" customHeight="1" x14ac:dyDescent="0.2">
      <c r="A103" s="87" t="s">
        <v>390</v>
      </c>
      <c r="B103" s="87" t="s">
        <v>391</v>
      </c>
      <c r="C103" s="87" t="s">
        <v>392</v>
      </c>
      <c r="D103" s="90" t="s">
        <v>77</v>
      </c>
      <c r="E103" s="88">
        <v>2207</v>
      </c>
      <c r="F103" s="88">
        <v>15356.5</v>
      </c>
      <c r="G103" s="89">
        <v>6.9581</v>
      </c>
      <c r="H103" s="88">
        <v>5626919.9000000004</v>
      </c>
    </row>
    <row r="104" spans="1:8" ht="15" customHeight="1" x14ac:dyDescent="0.2">
      <c r="A104" s="87" t="s">
        <v>393</v>
      </c>
      <c r="B104" s="87" t="s">
        <v>394</v>
      </c>
      <c r="C104" s="87" t="s">
        <v>395</v>
      </c>
      <c r="D104" s="90" t="s">
        <v>77</v>
      </c>
      <c r="E104" s="88">
        <v>647987</v>
      </c>
      <c r="F104" s="88">
        <v>3747503.39</v>
      </c>
      <c r="G104" s="89">
        <v>5.7832999999999997</v>
      </c>
      <c r="H104" s="88">
        <v>126099352.5</v>
      </c>
    </row>
    <row r="105" spans="1:8" ht="15" customHeight="1" x14ac:dyDescent="0.2">
      <c r="A105" s="87" t="s">
        <v>144</v>
      </c>
      <c r="B105" s="87" t="s">
        <v>145</v>
      </c>
      <c r="C105" s="87" t="s">
        <v>146</v>
      </c>
      <c r="D105" s="90" t="s">
        <v>77</v>
      </c>
      <c r="E105" s="88">
        <v>1259809</v>
      </c>
      <c r="F105" s="88">
        <v>75307377.599999994</v>
      </c>
      <c r="G105" s="89">
        <v>59.776800000000001</v>
      </c>
      <c r="H105" s="88">
        <v>19855001210</v>
      </c>
    </row>
    <row r="106" spans="1:8" ht="15" customHeight="1" x14ac:dyDescent="0.2">
      <c r="A106" s="87" t="s">
        <v>396</v>
      </c>
      <c r="B106" s="87" t="s">
        <v>397</v>
      </c>
      <c r="C106" s="87" t="s">
        <v>398</v>
      </c>
      <c r="D106" s="90" t="s">
        <v>70</v>
      </c>
      <c r="E106" s="88">
        <v>509975</v>
      </c>
      <c r="F106" s="88">
        <v>8346855.7000000002</v>
      </c>
      <c r="G106" s="89">
        <v>16.3672</v>
      </c>
      <c r="H106" s="88">
        <v>73707630</v>
      </c>
    </row>
    <row r="107" spans="1:8" ht="15" customHeight="1" x14ac:dyDescent="0.2">
      <c r="A107" s="87" t="s">
        <v>78</v>
      </c>
      <c r="B107" s="87" t="s">
        <v>79</v>
      </c>
      <c r="C107" s="87" t="s">
        <v>80</v>
      </c>
      <c r="D107" s="90" t="s">
        <v>77</v>
      </c>
      <c r="E107" s="88">
        <v>53563</v>
      </c>
      <c r="F107" s="88">
        <v>5239429</v>
      </c>
      <c r="G107" s="89">
        <v>97.818100000000001</v>
      </c>
      <c r="H107" s="88">
        <v>28376000</v>
      </c>
    </row>
    <row r="108" spans="1:8" ht="15" customHeight="1" x14ac:dyDescent="0.2">
      <c r="A108" s="87" t="s">
        <v>399</v>
      </c>
      <c r="B108" s="87" t="s">
        <v>400</v>
      </c>
      <c r="C108" s="87" t="s">
        <v>401</v>
      </c>
      <c r="D108" s="90" t="s">
        <v>77</v>
      </c>
      <c r="E108" s="88">
        <v>530</v>
      </c>
      <c r="F108" s="88">
        <v>33695</v>
      </c>
      <c r="G108" s="89">
        <v>63.575499999999998</v>
      </c>
      <c r="H108" s="88">
        <v>16451440</v>
      </c>
    </row>
    <row r="109" spans="1:8" ht="15" customHeight="1" x14ac:dyDescent="0.2">
      <c r="A109" s="87" t="s">
        <v>402</v>
      </c>
      <c r="B109" s="87" t="s">
        <v>403</v>
      </c>
      <c r="C109" s="87" t="s">
        <v>404</v>
      </c>
      <c r="D109" s="90" t="s">
        <v>77</v>
      </c>
      <c r="E109" s="88">
        <v>652</v>
      </c>
      <c r="F109" s="88">
        <v>23234.799999999999</v>
      </c>
      <c r="G109" s="89">
        <v>35.636200000000002</v>
      </c>
      <c r="H109" s="88">
        <v>10465472</v>
      </c>
    </row>
    <row r="110" spans="1:8" s="86" customFormat="1" ht="15" customHeight="1" x14ac:dyDescent="0.2">
      <c r="A110" s="84" t="s">
        <v>20</v>
      </c>
      <c r="B110" s="84"/>
      <c r="C110" s="85"/>
      <c r="D110" s="85"/>
      <c r="E110" s="85"/>
      <c r="F110" s="85"/>
      <c r="G110" s="85"/>
      <c r="H110" s="115"/>
    </row>
    <row r="111" spans="1:8" s="86" customFormat="1" ht="15" customHeight="1" x14ac:dyDescent="0.2">
      <c r="A111" s="87" t="s">
        <v>411</v>
      </c>
      <c r="B111" s="87" t="s">
        <v>412</v>
      </c>
      <c r="C111" s="87" t="s">
        <v>149</v>
      </c>
      <c r="D111" s="90" t="s">
        <v>70</v>
      </c>
      <c r="E111" s="88">
        <v>4000000</v>
      </c>
      <c r="F111" s="88">
        <v>4042600</v>
      </c>
      <c r="G111" s="89">
        <v>101.065</v>
      </c>
      <c r="H111" s="88">
        <v>201940000</v>
      </c>
    </row>
    <row r="112" spans="1:8" ht="15" customHeight="1" x14ac:dyDescent="0.2">
      <c r="A112" s="87" t="s">
        <v>414</v>
      </c>
      <c r="B112" s="87" t="s">
        <v>415</v>
      </c>
      <c r="C112" s="87" t="s">
        <v>214</v>
      </c>
      <c r="D112" s="90" t="s">
        <v>70</v>
      </c>
      <c r="E112" s="88">
        <v>18180</v>
      </c>
      <c r="F112" s="88">
        <v>69811.679999999993</v>
      </c>
      <c r="G112" s="89">
        <v>59</v>
      </c>
      <c r="H112" s="88">
        <v>4745168.32</v>
      </c>
    </row>
    <row r="113" spans="1:8" ht="15" customHeight="1" x14ac:dyDescent="0.2">
      <c r="A113" s="87" t="s">
        <v>417</v>
      </c>
      <c r="B113" s="87" t="s">
        <v>418</v>
      </c>
      <c r="C113" s="87" t="s">
        <v>419</v>
      </c>
      <c r="D113" s="90" t="s">
        <v>70</v>
      </c>
      <c r="E113" s="88">
        <v>9765000</v>
      </c>
      <c r="F113" s="88">
        <v>10085205</v>
      </c>
      <c r="G113" s="89">
        <v>103.2791</v>
      </c>
      <c r="H113" s="88" t="s">
        <v>170</v>
      </c>
    </row>
    <row r="114" spans="1:8" ht="15" customHeight="1" x14ac:dyDescent="0.2">
      <c r="A114" s="87" t="s">
        <v>420</v>
      </c>
      <c r="B114" s="87" t="s">
        <v>421</v>
      </c>
      <c r="C114" s="87" t="s">
        <v>422</v>
      </c>
      <c r="D114" s="90" t="s">
        <v>70</v>
      </c>
      <c r="E114" s="88">
        <v>39407962</v>
      </c>
      <c r="F114" s="88">
        <v>40322224.020000003</v>
      </c>
      <c r="G114" s="89">
        <v>102.5748</v>
      </c>
      <c r="H114" s="88">
        <v>133778125</v>
      </c>
    </row>
    <row r="115" spans="1:8" ht="15" customHeight="1" x14ac:dyDescent="0.2">
      <c r="A115" s="87" t="s">
        <v>423</v>
      </c>
      <c r="B115" s="87" t="s">
        <v>424</v>
      </c>
      <c r="C115" s="87" t="s">
        <v>425</v>
      </c>
      <c r="D115" s="90" t="s">
        <v>77</v>
      </c>
      <c r="E115" s="88">
        <v>1573710</v>
      </c>
      <c r="F115" s="88">
        <v>3611814.06</v>
      </c>
      <c r="G115" s="89">
        <v>30.923400000000001</v>
      </c>
      <c r="H115" s="88">
        <v>122714415.12</v>
      </c>
    </row>
    <row r="116" spans="1:8" ht="15" customHeight="1" x14ac:dyDescent="0.2">
      <c r="A116" s="87" t="s">
        <v>426</v>
      </c>
      <c r="B116" s="87" t="s">
        <v>427</v>
      </c>
      <c r="C116" s="87" t="s">
        <v>69</v>
      </c>
      <c r="D116" s="90" t="s">
        <v>70</v>
      </c>
      <c r="E116" s="88">
        <v>11155717</v>
      </c>
      <c r="F116" s="88">
        <v>1989440.01</v>
      </c>
      <c r="G116" s="89">
        <v>91.801699999999997</v>
      </c>
      <c r="H116" s="88">
        <v>45000000</v>
      </c>
    </row>
    <row r="117" spans="1:8" ht="15" customHeight="1" x14ac:dyDescent="0.2">
      <c r="A117" s="87" t="s">
        <v>462</v>
      </c>
      <c r="B117" s="87" t="s">
        <v>463</v>
      </c>
      <c r="C117" s="87" t="s">
        <v>430</v>
      </c>
      <c r="D117" s="90" t="s">
        <v>70</v>
      </c>
      <c r="E117" s="88">
        <v>120000</v>
      </c>
      <c r="F117" s="88">
        <v>916038.78</v>
      </c>
      <c r="G117" s="89">
        <v>103.2</v>
      </c>
      <c r="H117" s="88">
        <v>381682826.39999998</v>
      </c>
    </row>
    <row r="118" spans="1:8" ht="15" customHeight="1" x14ac:dyDescent="0.2">
      <c r="A118" s="87" t="s">
        <v>428</v>
      </c>
      <c r="B118" s="87" t="s">
        <v>429</v>
      </c>
      <c r="C118" s="87" t="s">
        <v>430</v>
      </c>
      <c r="D118" s="90" t="s">
        <v>70</v>
      </c>
      <c r="E118" s="88">
        <v>101000000</v>
      </c>
      <c r="F118" s="88">
        <v>102017000</v>
      </c>
      <c r="G118" s="89">
        <v>100.8</v>
      </c>
      <c r="H118" s="88">
        <v>308550000</v>
      </c>
    </row>
    <row r="119" spans="1:8" ht="15" customHeight="1" x14ac:dyDescent="0.2">
      <c r="A119" s="87" t="s">
        <v>431</v>
      </c>
      <c r="B119" s="87" t="s">
        <v>432</v>
      </c>
      <c r="C119" s="87" t="s">
        <v>433</v>
      </c>
      <c r="D119" s="90" t="s">
        <v>70</v>
      </c>
      <c r="E119" s="88">
        <v>166288609</v>
      </c>
      <c r="F119" s="88">
        <v>178482360.09999999</v>
      </c>
      <c r="G119" s="89">
        <v>107.286</v>
      </c>
      <c r="H119" s="88">
        <v>2479975000</v>
      </c>
    </row>
    <row r="120" spans="1:8" ht="15" customHeight="1" x14ac:dyDescent="0.2">
      <c r="A120" s="87" t="s">
        <v>464</v>
      </c>
      <c r="B120" s="87" t="s">
        <v>465</v>
      </c>
      <c r="C120" s="87" t="s">
        <v>436</v>
      </c>
      <c r="D120" s="90" t="s">
        <v>70</v>
      </c>
      <c r="E120" s="88">
        <v>118235600</v>
      </c>
      <c r="F120" s="88">
        <v>906423863.5</v>
      </c>
      <c r="G120" s="89">
        <v>103.3659</v>
      </c>
      <c r="H120" s="88" t="s">
        <v>170</v>
      </c>
    </row>
    <row r="121" spans="1:8" ht="15" customHeight="1" x14ac:dyDescent="0.2">
      <c r="A121" s="87" t="s">
        <v>434</v>
      </c>
      <c r="B121" s="87" t="s">
        <v>435</v>
      </c>
      <c r="C121" s="87" t="s">
        <v>436</v>
      </c>
      <c r="D121" s="90" t="s">
        <v>70</v>
      </c>
      <c r="E121" s="88">
        <v>279511465</v>
      </c>
      <c r="F121" s="88">
        <v>296168355.81</v>
      </c>
      <c r="G121" s="89">
        <v>105.9671</v>
      </c>
      <c r="H121" s="88">
        <v>5065750000</v>
      </c>
    </row>
    <row r="122" spans="1:8" ht="15" customHeight="1" x14ac:dyDescent="0.2">
      <c r="A122" s="87" t="s">
        <v>437</v>
      </c>
      <c r="B122" s="87" t="s">
        <v>438</v>
      </c>
      <c r="C122" s="87" t="s">
        <v>436</v>
      </c>
      <c r="D122" s="90" t="s">
        <v>70</v>
      </c>
      <c r="E122" s="88">
        <v>79908657</v>
      </c>
      <c r="F122" s="88">
        <v>626609896.16999996</v>
      </c>
      <c r="G122" s="89">
        <v>105.74339999999999</v>
      </c>
      <c r="H122" s="88">
        <v>7527643504.1999998</v>
      </c>
    </row>
    <row r="123" spans="1:8" ht="15" customHeight="1" x14ac:dyDescent="0.2">
      <c r="A123" s="87" t="s">
        <v>466</v>
      </c>
      <c r="B123" s="87" t="s">
        <v>467</v>
      </c>
      <c r="C123" s="87" t="s">
        <v>436</v>
      </c>
      <c r="D123" s="90" t="s">
        <v>70</v>
      </c>
      <c r="E123" s="88">
        <v>278630000</v>
      </c>
      <c r="F123" s="88">
        <v>293118008</v>
      </c>
      <c r="G123" s="89">
        <v>105.19759999999999</v>
      </c>
      <c r="H123" s="88">
        <v>6244200000</v>
      </c>
    </row>
    <row r="124" spans="1:8" ht="15" customHeight="1" x14ac:dyDescent="0.2">
      <c r="A124" s="87" t="s">
        <v>468</v>
      </c>
      <c r="B124" s="87" t="s">
        <v>469</v>
      </c>
      <c r="C124" s="87" t="s">
        <v>436</v>
      </c>
      <c r="D124" s="90" t="s">
        <v>70</v>
      </c>
      <c r="E124" s="88">
        <v>866937640</v>
      </c>
      <c r="F124" s="88">
        <v>906322969.83000004</v>
      </c>
      <c r="G124" s="89">
        <v>104.61450000000001</v>
      </c>
      <c r="H124" s="88">
        <v>3127115384.6199999</v>
      </c>
    </row>
    <row r="125" spans="1:8" ht="15" customHeight="1" x14ac:dyDescent="0.2">
      <c r="A125" s="87" t="s">
        <v>470</v>
      </c>
      <c r="B125" s="87" t="s">
        <v>471</v>
      </c>
      <c r="C125" s="87" t="s">
        <v>436</v>
      </c>
      <c r="D125" s="90" t="s">
        <v>70</v>
      </c>
      <c r="E125" s="88">
        <v>164840000</v>
      </c>
      <c r="F125" s="88">
        <v>1230107228.49</v>
      </c>
      <c r="G125" s="89">
        <v>100.75409999999999</v>
      </c>
      <c r="H125" s="88">
        <v>3764945177</v>
      </c>
    </row>
    <row r="126" spans="1:8" ht="15" customHeight="1" x14ac:dyDescent="0.2">
      <c r="A126" s="87" t="s">
        <v>472</v>
      </c>
      <c r="B126" s="87" t="s">
        <v>473</v>
      </c>
      <c r="C126" s="87" t="s">
        <v>436</v>
      </c>
      <c r="D126" s="90" t="s">
        <v>70</v>
      </c>
      <c r="E126" s="88">
        <v>18641600</v>
      </c>
      <c r="F126" s="88">
        <v>163470669.63999999</v>
      </c>
      <c r="G126" s="89">
        <v>118.1319</v>
      </c>
      <c r="H126" s="88">
        <v>8681507889</v>
      </c>
    </row>
    <row r="127" spans="1:8" ht="15" customHeight="1" x14ac:dyDescent="0.2">
      <c r="A127" s="87" t="s">
        <v>439</v>
      </c>
      <c r="B127" s="87" t="s">
        <v>440</v>
      </c>
      <c r="C127" s="87" t="s">
        <v>436</v>
      </c>
      <c r="D127" s="90" t="s">
        <v>70</v>
      </c>
      <c r="E127" s="88">
        <v>1465547001</v>
      </c>
      <c r="F127" s="88">
        <v>1540710738.8499999</v>
      </c>
      <c r="G127" s="89">
        <v>105.09229999999999</v>
      </c>
      <c r="H127" s="88">
        <v>11945230000</v>
      </c>
    </row>
    <row r="128" spans="1:8" ht="15" customHeight="1" x14ac:dyDescent="0.2">
      <c r="A128" s="87" t="s">
        <v>441</v>
      </c>
      <c r="B128" s="87" t="s">
        <v>442</v>
      </c>
      <c r="C128" s="87" t="s">
        <v>436</v>
      </c>
      <c r="D128" s="90" t="s">
        <v>70</v>
      </c>
      <c r="E128" s="88">
        <v>82266000</v>
      </c>
      <c r="F128" s="88">
        <v>758514012.21000004</v>
      </c>
      <c r="G128" s="89">
        <v>124.2046</v>
      </c>
      <c r="H128" s="88">
        <v>12956053247.200001</v>
      </c>
    </row>
    <row r="129" spans="1:8" ht="15" customHeight="1" x14ac:dyDescent="0.2">
      <c r="A129" s="87" t="s">
        <v>474</v>
      </c>
      <c r="B129" s="87" t="s">
        <v>475</v>
      </c>
      <c r="C129" s="87" t="s">
        <v>436</v>
      </c>
      <c r="D129" s="90" t="s">
        <v>70</v>
      </c>
      <c r="E129" s="88">
        <v>46400000</v>
      </c>
      <c r="F129" s="88">
        <v>46337700</v>
      </c>
      <c r="G129" s="89">
        <v>99.877700000000004</v>
      </c>
      <c r="H129" s="88">
        <v>3498173913.04</v>
      </c>
    </row>
    <row r="130" spans="1:8" ht="15" customHeight="1" x14ac:dyDescent="0.2">
      <c r="A130" s="87" t="s">
        <v>443</v>
      </c>
      <c r="B130" s="87" t="s">
        <v>444</v>
      </c>
      <c r="C130" s="87" t="s">
        <v>436</v>
      </c>
      <c r="D130" s="90" t="s">
        <v>70</v>
      </c>
      <c r="E130" s="88">
        <v>415242208</v>
      </c>
      <c r="F130" s="88">
        <v>493489684.32999998</v>
      </c>
      <c r="G130" s="89">
        <v>119.1721</v>
      </c>
      <c r="H130" s="88">
        <v>7350000000</v>
      </c>
    </row>
    <row r="131" spans="1:8" ht="15" customHeight="1" x14ac:dyDescent="0.2">
      <c r="A131" s="87" t="s">
        <v>445</v>
      </c>
      <c r="B131" s="87" t="s">
        <v>446</v>
      </c>
      <c r="C131" s="87" t="s">
        <v>436</v>
      </c>
      <c r="D131" s="90" t="s">
        <v>70</v>
      </c>
      <c r="E131" s="88">
        <v>839596279</v>
      </c>
      <c r="F131" s="88">
        <v>1019539842.12</v>
      </c>
      <c r="G131" s="89">
        <v>122.1902</v>
      </c>
      <c r="H131" s="88">
        <v>12625000000</v>
      </c>
    </row>
    <row r="132" spans="1:8" ht="15" customHeight="1" x14ac:dyDescent="0.2">
      <c r="A132" s="87" t="s">
        <v>447</v>
      </c>
      <c r="B132" s="87" t="s">
        <v>448</v>
      </c>
      <c r="C132" s="87" t="s">
        <v>436</v>
      </c>
      <c r="D132" s="90" t="s">
        <v>70</v>
      </c>
      <c r="E132" s="88">
        <v>338523455</v>
      </c>
      <c r="F132" s="88">
        <v>380325854.80000001</v>
      </c>
      <c r="G132" s="89">
        <v>112.3643</v>
      </c>
      <c r="H132" s="88">
        <v>6512000000</v>
      </c>
    </row>
    <row r="133" spans="1:8" ht="15" customHeight="1" x14ac:dyDescent="0.2">
      <c r="A133" s="87" t="s">
        <v>449</v>
      </c>
      <c r="B133" s="87" t="s">
        <v>450</v>
      </c>
      <c r="C133" s="87" t="s">
        <v>436</v>
      </c>
      <c r="D133" s="90" t="s">
        <v>70</v>
      </c>
      <c r="E133" s="88">
        <v>1986590500</v>
      </c>
      <c r="F133" s="88">
        <v>2156774180.5</v>
      </c>
      <c r="G133" s="89">
        <v>108.55549999999999</v>
      </c>
      <c r="H133" s="88">
        <v>11610000000</v>
      </c>
    </row>
    <row r="134" spans="1:8" ht="15" customHeight="1" x14ac:dyDescent="0.2">
      <c r="A134" s="87" t="s">
        <v>451</v>
      </c>
      <c r="B134" s="87" t="s">
        <v>452</v>
      </c>
      <c r="C134" s="87" t="s">
        <v>436</v>
      </c>
      <c r="D134" s="90" t="s">
        <v>70</v>
      </c>
      <c r="E134" s="88">
        <v>280674000</v>
      </c>
      <c r="F134" s="88">
        <v>338344281.04000002</v>
      </c>
      <c r="G134" s="89">
        <v>120.215</v>
      </c>
      <c r="H134" s="88">
        <v>3802578447.4400001</v>
      </c>
    </row>
    <row r="135" spans="1:8" ht="15" customHeight="1" x14ac:dyDescent="0.2">
      <c r="A135" s="87" t="s">
        <v>453</v>
      </c>
      <c r="B135" s="87" t="s">
        <v>454</v>
      </c>
      <c r="C135" s="87" t="s">
        <v>436</v>
      </c>
      <c r="D135" s="90" t="s">
        <v>70</v>
      </c>
      <c r="E135" s="88">
        <v>348443000</v>
      </c>
      <c r="F135" s="88">
        <v>343468697.00999999</v>
      </c>
      <c r="G135" s="89">
        <v>98.516599999999997</v>
      </c>
      <c r="H135" s="88">
        <v>7419968599.2700005</v>
      </c>
    </row>
    <row r="136" spans="1:8" ht="15" customHeight="1" x14ac:dyDescent="0.2">
      <c r="A136" s="87" t="s">
        <v>455</v>
      </c>
      <c r="B136" s="87" t="s">
        <v>456</v>
      </c>
      <c r="C136" s="87" t="s">
        <v>436</v>
      </c>
      <c r="D136" s="90" t="s">
        <v>70</v>
      </c>
      <c r="E136" s="88">
        <v>5380.83</v>
      </c>
      <c r="F136" s="88">
        <v>39577.5</v>
      </c>
      <c r="G136" s="89">
        <v>99.093599999999995</v>
      </c>
      <c r="H136" s="88" t="s">
        <v>170</v>
      </c>
    </row>
    <row r="137" spans="1:8" ht="12.75" customHeight="1" x14ac:dyDescent="0.2">
      <c r="H137" s="115"/>
    </row>
    <row r="138" spans="1:8" ht="12.75" customHeight="1" x14ac:dyDescent="0.2">
      <c r="B138" s="138" t="s">
        <v>156</v>
      </c>
      <c r="C138" s="113" t="s">
        <v>157</v>
      </c>
      <c r="H138" s="115"/>
    </row>
    <row r="139" spans="1:8" ht="12.75" customHeight="1" x14ac:dyDescent="0.2">
      <c r="B139" s="113"/>
      <c r="C139" s="113" t="s">
        <v>158</v>
      </c>
      <c r="H139" s="115"/>
    </row>
    <row r="140" spans="1:8" ht="12.75" customHeight="1" x14ac:dyDescent="0.2">
      <c r="B140" s="113"/>
      <c r="C140" s="113" t="s">
        <v>159</v>
      </c>
      <c r="H14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showGridLines="0" zoomScale="120" zoomScaleNormal="120" workbookViewId="0">
      <selection activeCell="D57" sqref="D57"/>
    </sheetView>
  </sheetViews>
  <sheetFormatPr defaultColWidth="9.140625" defaultRowHeight="12.75" customHeight="1" x14ac:dyDescent="0.2"/>
  <cols>
    <col min="1" max="1" width="2.85546875" style="207" customWidth="1"/>
    <col min="2" max="2" width="10" style="207" customWidth="1"/>
    <col min="3" max="3" width="14.7109375" style="207" customWidth="1"/>
    <col min="4" max="4" width="34.42578125" style="225" bestFit="1" customWidth="1"/>
    <col min="5" max="5" width="9.7109375" style="207" customWidth="1"/>
    <col min="6" max="6" width="9" style="207" customWidth="1"/>
    <col min="7" max="7" width="15.140625" style="207" customWidth="1"/>
    <col min="8" max="8" width="11" style="207" customWidth="1"/>
    <col min="9" max="16384" width="9.140625" style="168"/>
  </cols>
  <sheetData>
    <row r="1" spans="1:8" s="142" customFormat="1" ht="19.5" customHeight="1" x14ac:dyDescent="0.25">
      <c r="A1" s="291" t="s">
        <v>477</v>
      </c>
      <c r="B1" s="291"/>
      <c r="C1" s="291"/>
      <c r="D1" s="291"/>
      <c r="E1" s="291"/>
      <c r="F1" s="291"/>
      <c r="G1" s="291"/>
      <c r="H1" s="291"/>
    </row>
    <row r="2" spans="1:8" s="146" customFormat="1" ht="24" x14ac:dyDescent="0.2">
      <c r="A2" s="143"/>
      <c r="B2" s="144" t="s">
        <v>63</v>
      </c>
      <c r="C2" s="144" t="s">
        <v>64</v>
      </c>
      <c r="D2" s="144" t="s">
        <v>65</v>
      </c>
      <c r="E2" s="144" t="s">
        <v>66</v>
      </c>
      <c r="F2" s="144" t="s">
        <v>478</v>
      </c>
      <c r="G2" s="144" t="s">
        <v>479</v>
      </c>
      <c r="H2" s="145" t="s">
        <v>409</v>
      </c>
    </row>
    <row r="3" spans="1:8" s="154" customFormat="1" ht="16.5" customHeight="1" x14ac:dyDescent="0.2">
      <c r="A3" s="147">
        <v>1</v>
      </c>
      <c r="B3" s="148" t="s">
        <v>333</v>
      </c>
      <c r="C3" s="148" t="s">
        <v>334</v>
      </c>
      <c r="D3" s="149" t="s">
        <v>335</v>
      </c>
      <c r="E3" s="150" t="s">
        <v>70</v>
      </c>
      <c r="F3" s="151">
        <v>43683</v>
      </c>
      <c r="G3" s="152">
        <v>857805</v>
      </c>
      <c r="H3" s="153" t="s">
        <v>480</v>
      </c>
    </row>
    <row r="4" spans="1:8" s="154" customFormat="1" ht="16.5" customHeight="1" x14ac:dyDescent="0.2">
      <c r="A4" s="155" t="s">
        <v>481</v>
      </c>
      <c r="B4" s="156" t="s">
        <v>482</v>
      </c>
      <c r="C4" s="156" t="s">
        <v>483</v>
      </c>
      <c r="D4" s="157" t="s">
        <v>484</v>
      </c>
      <c r="E4" s="158" t="s">
        <v>77</v>
      </c>
      <c r="F4" s="159">
        <v>43742</v>
      </c>
      <c r="G4" s="160">
        <v>661696</v>
      </c>
      <c r="H4" s="161" t="s">
        <v>485</v>
      </c>
    </row>
    <row r="5" spans="1:8" ht="17.100000000000001" customHeight="1" x14ac:dyDescent="0.2">
      <c r="A5" s="162"/>
      <c r="B5" s="162"/>
      <c r="C5" s="162"/>
      <c r="D5" s="163"/>
      <c r="E5" s="164"/>
      <c r="F5" s="165"/>
      <c r="G5" s="166"/>
      <c r="H5" s="167"/>
    </row>
    <row r="6" spans="1:8" s="142" customFormat="1" ht="19.5" customHeight="1" x14ac:dyDescent="0.25">
      <c r="A6" s="291" t="s">
        <v>486</v>
      </c>
      <c r="B6" s="291"/>
      <c r="C6" s="291"/>
      <c r="D6" s="291"/>
      <c r="E6" s="291"/>
      <c r="F6" s="291"/>
      <c r="G6" s="291"/>
      <c r="H6" s="291"/>
    </row>
    <row r="7" spans="1:8" s="146" customFormat="1" ht="24" x14ac:dyDescent="0.2">
      <c r="A7" s="143"/>
      <c r="B7" s="144" t="s">
        <v>63</v>
      </c>
      <c r="C7" s="144" t="s">
        <v>64</v>
      </c>
      <c r="D7" s="144" t="s">
        <v>65</v>
      </c>
      <c r="E7" s="144" t="s">
        <v>66</v>
      </c>
      <c r="F7" s="144" t="s">
        <v>478</v>
      </c>
      <c r="G7" s="145" t="s">
        <v>487</v>
      </c>
      <c r="H7" s="145" t="s">
        <v>409</v>
      </c>
    </row>
    <row r="8" spans="1:8" ht="16.5" customHeight="1" x14ac:dyDescent="0.2">
      <c r="A8" s="169">
        <v>1</v>
      </c>
      <c r="B8" s="170" t="s">
        <v>470</v>
      </c>
      <c r="C8" s="170" t="s">
        <v>471</v>
      </c>
      <c r="D8" s="171" t="s">
        <v>488</v>
      </c>
      <c r="E8" s="172" t="s">
        <v>70</v>
      </c>
      <c r="F8" s="173">
        <v>43501</v>
      </c>
      <c r="G8" s="174">
        <v>500000000</v>
      </c>
      <c r="H8" s="175" t="s">
        <v>489</v>
      </c>
    </row>
    <row r="9" spans="1:8" ht="16.5" customHeight="1" x14ac:dyDescent="0.2">
      <c r="A9" s="176" t="s">
        <v>481</v>
      </c>
      <c r="B9" s="177" t="s">
        <v>474</v>
      </c>
      <c r="C9" s="177" t="s">
        <v>475</v>
      </c>
      <c r="D9" s="178" t="s">
        <v>488</v>
      </c>
      <c r="E9" s="179" t="s">
        <v>70</v>
      </c>
      <c r="F9" s="180">
        <v>43796</v>
      </c>
      <c r="G9" s="181">
        <v>3500000000</v>
      </c>
      <c r="H9" s="182" t="s">
        <v>490</v>
      </c>
    </row>
    <row r="10" spans="1:8" ht="16.5" customHeight="1" x14ac:dyDescent="0.2">
      <c r="A10" s="155" t="s">
        <v>491</v>
      </c>
      <c r="B10" s="156" t="s">
        <v>453</v>
      </c>
      <c r="C10" s="156" t="s">
        <v>454</v>
      </c>
      <c r="D10" s="157" t="s">
        <v>488</v>
      </c>
      <c r="E10" s="158" t="s">
        <v>70</v>
      </c>
      <c r="F10" s="159">
        <v>43796</v>
      </c>
      <c r="G10" s="183">
        <v>7500000000</v>
      </c>
      <c r="H10" s="161" t="s">
        <v>490</v>
      </c>
    </row>
    <row r="11" spans="1:8" s="191" customFormat="1" ht="16.5" customHeight="1" x14ac:dyDescent="0.2">
      <c r="A11" s="184" t="s">
        <v>492</v>
      </c>
      <c r="B11" s="185" t="s">
        <v>493</v>
      </c>
      <c r="C11" s="185" t="s">
        <v>494</v>
      </c>
      <c r="D11" s="186" t="s">
        <v>495</v>
      </c>
      <c r="E11" s="187" t="s">
        <v>70</v>
      </c>
      <c r="F11" s="188">
        <v>43817</v>
      </c>
      <c r="G11" s="189">
        <v>130000000</v>
      </c>
      <c r="H11" s="190" t="s">
        <v>490</v>
      </c>
    </row>
    <row r="13" spans="1:8" s="142" customFormat="1" ht="19.5" customHeight="1" x14ac:dyDescent="0.25">
      <c r="A13" s="291" t="s">
        <v>496</v>
      </c>
      <c r="B13" s="291"/>
      <c r="C13" s="291"/>
      <c r="D13" s="291"/>
      <c r="E13" s="291"/>
      <c r="F13" s="291"/>
      <c r="G13" s="291"/>
      <c r="H13" s="291"/>
    </row>
    <row r="14" spans="1:8" s="146" customFormat="1" ht="12" x14ac:dyDescent="0.2">
      <c r="A14" s="143"/>
      <c r="B14" s="144" t="s">
        <v>63</v>
      </c>
      <c r="C14" s="144" t="s">
        <v>64</v>
      </c>
      <c r="D14" s="144" t="s">
        <v>65</v>
      </c>
      <c r="E14" s="144"/>
      <c r="F14" s="144" t="s">
        <v>60</v>
      </c>
      <c r="G14" s="144" t="s">
        <v>497</v>
      </c>
      <c r="H14" s="144" t="s">
        <v>498</v>
      </c>
    </row>
    <row r="15" spans="1:8" ht="16.5" customHeight="1" x14ac:dyDescent="0.2">
      <c r="A15" s="192">
        <v>1</v>
      </c>
      <c r="B15" s="193" t="s">
        <v>131</v>
      </c>
      <c r="C15" s="193" t="s">
        <v>132</v>
      </c>
      <c r="D15" s="194" t="s">
        <v>499</v>
      </c>
      <c r="E15" s="195"/>
      <c r="F15" s="173">
        <v>43584</v>
      </c>
      <c r="G15" s="196" t="s">
        <v>70</v>
      </c>
      <c r="H15" s="197" t="s">
        <v>134</v>
      </c>
    </row>
    <row r="16" spans="1:8" s="154" customFormat="1" ht="16.5" customHeight="1" x14ac:dyDescent="0.2">
      <c r="A16" s="198" t="s">
        <v>481</v>
      </c>
      <c r="B16" s="199" t="s">
        <v>103</v>
      </c>
      <c r="C16" s="199" t="s">
        <v>104</v>
      </c>
      <c r="D16" s="200" t="s">
        <v>500</v>
      </c>
      <c r="E16" s="201"/>
      <c r="F16" s="202">
        <v>43704</v>
      </c>
      <c r="G16" s="203" t="s">
        <v>70</v>
      </c>
      <c r="H16" s="204" t="s">
        <v>77</v>
      </c>
    </row>
    <row r="17" spans="1:8" ht="17.100000000000001" customHeight="1" x14ac:dyDescent="0.2">
      <c r="A17" s="192"/>
      <c r="B17" s="192"/>
      <c r="C17" s="192"/>
      <c r="D17" s="194"/>
      <c r="E17" s="195"/>
      <c r="F17" s="205"/>
      <c r="G17" s="181"/>
      <c r="H17" s="206"/>
    </row>
    <row r="18" spans="1:8" s="142" customFormat="1" ht="18.75" customHeight="1" x14ac:dyDescent="0.25">
      <c r="A18" s="291" t="s">
        <v>501</v>
      </c>
      <c r="B18" s="291"/>
      <c r="C18" s="291"/>
      <c r="D18" s="291"/>
      <c r="E18" s="291"/>
      <c r="F18" s="291"/>
      <c r="G18" s="291"/>
      <c r="H18" s="291"/>
    </row>
    <row r="19" spans="1:8" s="207" customFormat="1" ht="36" x14ac:dyDescent="0.2">
      <c r="A19" s="143"/>
      <c r="B19" s="144" t="s">
        <v>63</v>
      </c>
      <c r="C19" s="144" t="s">
        <v>64</v>
      </c>
      <c r="D19" s="144" t="s">
        <v>65</v>
      </c>
      <c r="E19" s="144" t="s">
        <v>66</v>
      </c>
      <c r="F19" s="144" t="s">
        <v>502</v>
      </c>
      <c r="G19" s="145" t="s">
        <v>479</v>
      </c>
      <c r="H19" s="145" t="s">
        <v>409</v>
      </c>
    </row>
    <row r="20" spans="1:8" ht="16.5" customHeight="1" x14ac:dyDescent="0.2">
      <c r="A20" s="192" t="s">
        <v>503</v>
      </c>
      <c r="B20" s="208" t="s">
        <v>504</v>
      </c>
      <c r="C20" s="199" t="s">
        <v>505</v>
      </c>
      <c r="D20" s="200" t="s">
        <v>506</v>
      </c>
      <c r="E20" s="201" t="s">
        <v>77</v>
      </c>
      <c r="F20" s="209">
        <v>43467</v>
      </c>
      <c r="G20" s="210">
        <v>354410</v>
      </c>
      <c r="H20" s="204" t="s">
        <v>507</v>
      </c>
    </row>
    <row r="21" spans="1:8" ht="16.5" customHeight="1" x14ac:dyDescent="0.2">
      <c r="A21" s="192" t="s">
        <v>481</v>
      </c>
      <c r="B21" s="199" t="s">
        <v>246</v>
      </c>
      <c r="C21" s="199" t="s">
        <v>247</v>
      </c>
      <c r="D21" s="200" t="s">
        <v>508</v>
      </c>
      <c r="E21" s="201" t="s">
        <v>77</v>
      </c>
      <c r="F21" s="211">
        <v>43508</v>
      </c>
      <c r="G21" s="210">
        <v>431992</v>
      </c>
      <c r="H21" s="204" t="s">
        <v>509</v>
      </c>
    </row>
    <row r="22" spans="1:8" ht="16.5" customHeight="1" x14ac:dyDescent="0.2">
      <c r="A22" s="192" t="s">
        <v>491</v>
      </c>
      <c r="B22" s="199" t="s">
        <v>510</v>
      </c>
      <c r="C22" s="199" t="s">
        <v>511</v>
      </c>
      <c r="D22" s="200" t="s">
        <v>512</v>
      </c>
      <c r="E22" s="201" t="s">
        <v>77</v>
      </c>
      <c r="F22" s="209">
        <v>43637</v>
      </c>
      <c r="G22" s="210">
        <v>1241157</v>
      </c>
      <c r="H22" s="204" t="s">
        <v>513</v>
      </c>
    </row>
    <row r="23" spans="1:8" ht="16.5" customHeight="1" x14ac:dyDescent="0.2">
      <c r="A23" s="192" t="s">
        <v>492</v>
      </c>
      <c r="B23" s="199" t="s">
        <v>261</v>
      </c>
      <c r="C23" s="199" t="s">
        <v>262</v>
      </c>
      <c r="D23" s="200" t="s">
        <v>514</v>
      </c>
      <c r="E23" s="201" t="s">
        <v>77</v>
      </c>
      <c r="F23" s="209">
        <v>43637</v>
      </c>
      <c r="G23" s="210">
        <v>225284</v>
      </c>
      <c r="H23" s="204" t="s">
        <v>515</v>
      </c>
    </row>
    <row r="24" spans="1:8" ht="16.5" customHeight="1" x14ac:dyDescent="0.2">
      <c r="A24" s="192" t="s">
        <v>516</v>
      </c>
      <c r="B24" s="199" t="s">
        <v>517</v>
      </c>
      <c r="C24" s="199" t="s">
        <v>518</v>
      </c>
      <c r="D24" s="200" t="s">
        <v>519</v>
      </c>
      <c r="E24" s="201" t="s">
        <v>77</v>
      </c>
      <c r="F24" s="209">
        <v>43637</v>
      </c>
      <c r="G24" s="210">
        <v>163470</v>
      </c>
      <c r="H24" s="204" t="s">
        <v>520</v>
      </c>
    </row>
    <row r="25" spans="1:8" ht="16.5" customHeight="1" x14ac:dyDescent="0.2">
      <c r="A25" s="169" t="s">
        <v>521</v>
      </c>
      <c r="B25" s="170" t="s">
        <v>522</v>
      </c>
      <c r="C25" s="170" t="s">
        <v>523</v>
      </c>
      <c r="D25" s="171" t="s">
        <v>524</v>
      </c>
      <c r="E25" s="172" t="s">
        <v>77</v>
      </c>
      <c r="F25" s="173">
        <v>43637</v>
      </c>
      <c r="G25" s="174">
        <v>34182</v>
      </c>
      <c r="H25" s="212" t="s">
        <v>525</v>
      </c>
    </row>
    <row r="26" spans="1:8" ht="16.5" customHeight="1" x14ac:dyDescent="0.2">
      <c r="A26" s="192" t="s">
        <v>526</v>
      </c>
      <c r="B26" s="213" t="s">
        <v>227</v>
      </c>
      <c r="C26" s="213" t="s">
        <v>228</v>
      </c>
      <c r="D26" s="178" t="s">
        <v>229</v>
      </c>
      <c r="E26" s="179" t="s">
        <v>77</v>
      </c>
      <c r="F26" s="214">
        <v>43647</v>
      </c>
      <c r="G26" s="174">
        <v>1119470</v>
      </c>
      <c r="H26" s="182" t="s">
        <v>480</v>
      </c>
    </row>
    <row r="27" spans="1:8" ht="16.5" customHeight="1" x14ac:dyDescent="0.2">
      <c r="A27" s="169" t="s">
        <v>527</v>
      </c>
      <c r="B27" s="156" t="s">
        <v>528</v>
      </c>
      <c r="C27" s="156" t="s">
        <v>529</v>
      </c>
      <c r="D27" s="157" t="s">
        <v>530</v>
      </c>
      <c r="E27" s="158" t="s">
        <v>77</v>
      </c>
      <c r="F27" s="159">
        <v>43669</v>
      </c>
      <c r="G27" s="183">
        <v>15018</v>
      </c>
      <c r="H27" s="161" t="s">
        <v>531</v>
      </c>
    </row>
    <row r="28" spans="1:8" ht="16.5" customHeight="1" x14ac:dyDescent="0.2">
      <c r="A28" s="192" t="s">
        <v>532</v>
      </c>
      <c r="B28" s="199" t="s">
        <v>357</v>
      </c>
      <c r="C28" s="199" t="s">
        <v>358</v>
      </c>
      <c r="D28" s="200" t="s">
        <v>533</v>
      </c>
      <c r="E28" s="201" t="s">
        <v>77</v>
      </c>
      <c r="F28" s="209">
        <v>43671</v>
      </c>
      <c r="G28" s="210">
        <v>2255463</v>
      </c>
      <c r="H28" s="204" t="s">
        <v>480</v>
      </c>
    </row>
    <row r="29" spans="1:8" ht="16.5" customHeight="1" x14ac:dyDescent="0.2">
      <c r="A29" s="176" t="s">
        <v>534</v>
      </c>
      <c r="B29" s="215" t="s">
        <v>103</v>
      </c>
      <c r="C29" s="215" t="s">
        <v>104</v>
      </c>
      <c r="D29" s="216" t="s">
        <v>500</v>
      </c>
      <c r="E29" s="217" t="s">
        <v>77</v>
      </c>
      <c r="F29" s="218">
        <v>43777</v>
      </c>
      <c r="G29" s="210">
        <v>3356250</v>
      </c>
      <c r="H29" s="219" t="s">
        <v>535</v>
      </c>
    </row>
    <row r="30" spans="1:8" ht="16.5" customHeight="1" x14ac:dyDescent="0.2">
      <c r="A30" s="220" t="s">
        <v>536</v>
      </c>
      <c r="B30" s="213" t="s">
        <v>354</v>
      </c>
      <c r="C30" s="213" t="s">
        <v>355</v>
      </c>
      <c r="D30" s="221" t="s">
        <v>356</v>
      </c>
      <c r="E30" s="222" t="s">
        <v>77</v>
      </c>
      <c r="F30" s="214">
        <v>43798</v>
      </c>
      <c r="G30" s="174">
        <v>1333350</v>
      </c>
      <c r="H30" s="223" t="s">
        <v>537</v>
      </c>
    </row>
    <row r="31" spans="1:8" ht="16.5" customHeight="1" x14ac:dyDescent="0.2">
      <c r="A31" s="155" t="s">
        <v>538</v>
      </c>
      <c r="B31" s="213" t="s">
        <v>539</v>
      </c>
      <c r="C31" s="213" t="s">
        <v>540</v>
      </c>
      <c r="D31" s="157" t="s">
        <v>356</v>
      </c>
      <c r="E31" s="158" t="s">
        <v>77</v>
      </c>
      <c r="F31" s="159">
        <v>43798</v>
      </c>
      <c r="G31" s="183">
        <v>300000</v>
      </c>
      <c r="H31" s="161" t="s">
        <v>537</v>
      </c>
    </row>
    <row r="32" spans="1:8" ht="16.5" customHeight="1" x14ac:dyDescent="0.2">
      <c r="A32" s="220" t="s">
        <v>541</v>
      </c>
      <c r="B32" s="213" t="s">
        <v>336</v>
      </c>
      <c r="C32" s="213" t="s">
        <v>337</v>
      </c>
      <c r="D32" s="221" t="s">
        <v>338</v>
      </c>
      <c r="E32" s="222" t="s">
        <v>77</v>
      </c>
      <c r="F32" s="214">
        <v>43818</v>
      </c>
      <c r="G32" s="224">
        <v>468786</v>
      </c>
      <c r="H32" s="223" t="s">
        <v>480</v>
      </c>
    </row>
    <row r="33" spans="1:8" ht="16.5" customHeight="1" x14ac:dyDescent="0.2">
      <c r="A33" s="155" t="s">
        <v>542</v>
      </c>
      <c r="B33" s="213" t="s">
        <v>100</v>
      </c>
      <c r="C33" s="213" t="s">
        <v>101</v>
      </c>
      <c r="D33" s="157" t="s">
        <v>543</v>
      </c>
      <c r="E33" s="158" t="s">
        <v>77</v>
      </c>
      <c r="F33" s="159">
        <v>43822</v>
      </c>
      <c r="G33" s="160">
        <v>374179</v>
      </c>
      <c r="H33" s="161" t="s">
        <v>544</v>
      </c>
    </row>
    <row r="34" spans="1:8" ht="16.5" customHeight="1" x14ac:dyDescent="0.2">
      <c r="A34" s="155" t="s">
        <v>545</v>
      </c>
      <c r="B34" s="213" t="s">
        <v>180</v>
      </c>
      <c r="C34" s="213" t="s">
        <v>181</v>
      </c>
      <c r="D34" s="157" t="s">
        <v>546</v>
      </c>
      <c r="E34" s="158" t="s">
        <v>77</v>
      </c>
      <c r="F34" s="159">
        <v>43822</v>
      </c>
      <c r="G34" s="160">
        <v>3335801</v>
      </c>
      <c r="H34" s="161" t="s">
        <v>480</v>
      </c>
    </row>
    <row r="35" spans="1:8" ht="19.5" customHeight="1" x14ac:dyDescent="0.2"/>
    <row r="36" spans="1:8" s="142" customFormat="1" ht="15" customHeight="1" x14ac:dyDescent="0.25">
      <c r="A36" s="301" t="s">
        <v>547</v>
      </c>
      <c r="B36" s="301"/>
      <c r="C36" s="301"/>
      <c r="D36" s="301"/>
      <c r="E36" s="301"/>
      <c r="F36" s="301"/>
      <c r="G36" s="301"/>
      <c r="H36" s="301"/>
    </row>
    <row r="37" spans="1:8" s="146" customFormat="1" ht="36" x14ac:dyDescent="0.2">
      <c r="A37" s="143"/>
      <c r="B37" s="144" t="s">
        <v>63</v>
      </c>
      <c r="C37" s="144" t="s">
        <v>64</v>
      </c>
      <c r="D37" s="144" t="s">
        <v>65</v>
      </c>
      <c r="E37" s="144" t="s">
        <v>66</v>
      </c>
      <c r="F37" s="144" t="s">
        <v>502</v>
      </c>
      <c r="G37" s="145" t="s">
        <v>487</v>
      </c>
      <c r="H37" s="145" t="s">
        <v>409</v>
      </c>
    </row>
    <row r="38" spans="1:8" ht="16.5" customHeight="1" x14ac:dyDescent="0.2">
      <c r="A38" s="169">
        <v>1</v>
      </c>
      <c r="B38" s="226" t="s">
        <v>455</v>
      </c>
      <c r="C38" s="226" t="s">
        <v>456</v>
      </c>
      <c r="D38" s="227" t="s">
        <v>488</v>
      </c>
      <c r="E38" s="228" t="s">
        <v>70</v>
      </c>
      <c r="F38" s="202">
        <v>43642</v>
      </c>
      <c r="G38" s="229">
        <v>5320665</v>
      </c>
      <c r="H38" s="230" t="s">
        <v>548</v>
      </c>
    </row>
    <row r="39" spans="1:8" s="231" customFormat="1" ht="16.5" customHeight="1" x14ac:dyDescent="0.25">
      <c r="A39" s="220" t="s">
        <v>481</v>
      </c>
      <c r="B39" s="148" t="s">
        <v>417</v>
      </c>
      <c r="C39" s="148" t="s">
        <v>418</v>
      </c>
      <c r="D39" s="149" t="s">
        <v>549</v>
      </c>
      <c r="E39" s="150" t="s">
        <v>70</v>
      </c>
      <c r="F39" s="151">
        <v>43775</v>
      </c>
      <c r="G39" s="229">
        <v>400000000</v>
      </c>
      <c r="H39" s="153" t="s">
        <v>490</v>
      </c>
    </row>
    <row r="40" spans="1:8" s="232" customFormat="1" ht="16.5" customHeight="1" x14ac:dyDescent="0.2">
      <c r="A40" s="220" t="s">
        <v>491</v>
      </c>
      <c r="B40" s="148" t="s">
        <v>464</v>
      </c>
      <c r="C40" s="148" t="s">
        <v>465</v>
      </c>
      <c r="D40" s="149" t="s">
        <v>488</v>
      </c>
      <c r="E40" s="150" t="s">
        <v>70</v>
      </c>
      <c r="F40" s="151">
        <v>43795</v>
      </c>
      <c r="G40" s="229">
        <v>1000000000</v>
      </c>
      <c r="H40" s="153" t="s">
        <v>489</v>
      </c>
    </row>
    <row r="42" spans="1:8" s="142" customFormat="1" ht="18.75" customHeight="1" x14ac:dyDescent="0.25">
      <c r="A42" s="291" t="s">
        <v>550</v>
      </c>
      <c r="B42" s="291"/>
      <c r="C42" s="291"/>
      <c r="D42" s="291"/>
      <c r="E42" s="291"/>
      <c r="F42" s="291"/>
      <c r="G42" s="291"/>
      <c r="H42" s="291"/>
    </row>
    <row r="43" spans="1:8" s="207" customFormat="1" ht="24" x14ac:dyDescent="0.2">
      <c r="A43" s="143"/>
      <c r="B43" s="144" t="s">
        <v>63</v>
      </c>
      <c r="C43" s="144" t="s">
        <v>64</v>
      </c>
      <c r="D43" s="144" t="s">
        <v>65</v>
      </c>
      <c r="E43" s="144" t="s">
        <v>66</v>
      </c>
      <c r="F43" s="144" t="s">
        <v>60</v>
      </c>
      <c r="G43" s="144" t="s">
        <v>551</v>
      </c>
      <c r="H43" s="145" t="s">
        <v>409</v>
      </c>
    </row>
    <row r="44" spans="1:8" ht="16.5" customHeight="1" x14ac:dyDescent="0.2">
      <c r="A44" s="169" t="s">
        <v>503</v>
      </c>
      <c r="B44" s="170" t="s">
        <v>74</v>
      </c>
      <c r="C44" s="170" t="s">
        <v>75</v>
      </c>
      <c r="D44" s="171" t="s">
        <v>552</v>
      </c>
      <c r="E44" s="172" t="s">
        <v>77</v>
      </c>
      <c r="F44" s="233">
        <v>43480</v>
      </c>
      <c r="G44" s="181">
        <v>125000</v>
      </c>
      <c r="H44" s="204" t="s">
        <v>553</v>
      </c>
    </row>
    <row r="45" spans="1:8" ht="16.5" customHeight="1" x14ac:dyDescent="0.2">
      <c r="A45" s="192" t="s">
        <v>481</v>
      </c>
      <c r="B45" s="193" t="s">
        <v>87</v>
      </c>
      <c r="C45" s="193" t="s">
        <v>88</v>
      </c>
      <c r="D45" s="194" t="s">
        <v>554</v>
      </c>
      <c r="E45" s="195" t="s">
        <v>70</v>
      </c>
      <c r="F45" s="205">
        <v>43560</v>
      </c>
      <c r="G45" s="181">
        <v>54155771</v>
      </c>
      <c r="H45" s="234" t="s">
        <v>537</v>
      </c>
    </row>
    <row r="46" spans="1:8" ht="16.5" customHeight="1" x14ac:dyDescent="0.2">
      <c r="A46" s="169" t="s">
        <v>491</v>
      </c>
      <c r="B46" s="170" t="s">
        <v>189</v>
      </c>
      <c r="C46" s="170" t="s">
        <v>190</v>
      </c>
      <c r="D46" s="171" t="s">
        <v>555</v>
      </c>
      <c r="E46" s="172" t="s">
        <v>77</v>
      </c>
      <c r="F46" s="173">
        <v>43629</v>
      </c>
      <c r="G46" s="174">
        <v>24653649</v>
      </c>
      <c r="H46" s="235" t="s">
        <v>537</v>
      </c>
    </row>
    <row r="47" spans="1:8" ht="16.5" customHeight="1" x14ac:dyDescent="0.2">
      <c r="A47" s="169" t="s">
        <v>492</v>
      </c>
      <c r="B47" s="213" t="s">
        <v>224</v>
      </c>
      <c r="C47" s="213" t="s">
        <v>225</v>
      </c>
      <c r="D47" s="221" t="s">
        <v>556</v>
      </c>
      <c r="E47" s="222" t="s">
        <v>77</v>
      </c>
      <c r="F47" s="214">
        <v>43648</v>
      </c>
      <c r="G47" s="174">
        <v>365596</v>
      </c>
      <c r="H47" s="236" t="s">
        <v>480</v>
      </c>
    </row>
    <row r="48" spans="1:8" s="191" customFormat="1" ht="16.5" customHeight="1" x14ac:dyDescent="0.2">
      <c r="A48" s="155" t="s">
        <v>516</v>
      </c>
      <c r="B48" s="213" t="s">
        <v>387</v>
      </c>
      <c r="C48" s="213" t="s">
        <v>388</v>
      </c>
      <c r="D48" s="221" t="s">
        <v>557</v>
      </c>
      <c r="E48" s="222" t="s">
        <v>70</v>
      </c>
      <c r="F48" s="214">
        <v>43818</v>
      </c>
      <c r="G48" s="224">
        <v>1885879</v>
      </c>
      <c r="H48" s="236" t="s">
        <v>537</v>
      </c>
    </row>
    <row r="49" spans="1:8" ht="17.100000000000001" customHeight="1" x14ac:dyDescent="0.2">
      <c r="A49" s="162"/>
      <c r="B49" s="162"/>
      <c r="C49" s="162"/>
      <c r="D49" s="163"/>
      <c r="E49" s="164"/>
      <c r="F49" s="165"/>
      <c r="G49" s="166"/>
      <c r="H49" s="167"/>
    </row>
    <row r="50" spans="1:8" s="142" customFormat="1" ht="18.75" customHeight="1" x14ac:dyDescent="0.25">
      <c r="A50" s="291" t="s">
        <v>558</v>
      </c>
      <c r="B50" s="291"/>
      <c r="C50" s="291"/>
      <c r="D50" s="291"/>
      <c r="E50" s="291"/>
      <c r="F50" s="291"/>
      <c r="G50" s="291"/>
      <c r="H50" s="291"/>
    </row>
    <row r="51" spans="1:8" s="207" customFormat="1" ht="24" x14ac:dyDescent="0.2">
      <c r="A51" s="143"/>
      <c r="B51" s="144" t="s">
        <v>63</v>
      </c>
      <c r="C51" s="144" t="s">
        <v>64</v>
      </c>
      <c r="D51" s="144" t="s">
        <v>65</v>
      </c>
      <c r="E51" s="144" t="s">
        <v>66</v>
      </c>
      <c r="F51" s="144" t="s">
        <v>60</v>
      </c>
      <c r="G51" s="144" t="s">
        <v>559</v>
      </c>
      <c r="H51" s="145" t="s">
        <v>409</v>
      </c>
    </row>
    <row r="52" spans="1:8" ht="16.5" customHeight="1" x14ac:dyDescent="0.2">
      <c r="A52" s="169" t="s">
        <v>503</v>
      </c>
      <c r="B52" s="170" t="s">
        <v>449</v>
      </c>
      <c r="C52" s="170" t="s">
        <v>450</v>
      </c>
      <c r="D52" s="171" t="s">
        <v>488</v>
      </c>
      <c r="E52" s="172" t="s">
        <v>70</v>
      </c>
      <c r="F52" s="173">
        <v>43501</v>
      </c>
      <c r="G52" s="174">
        <v>5000000000</v>
      </c>
      <c r="H52" s="175" t="s">
        <v>490</v>
      </c>
    </row>
    <row r="53" spans="1:8" ht="17.100000000000001" customHeight="1" x14ac:dyDescent="0.2">
      <c r="A53" s="162"/>
      <c r="B53" s="162"/>
      <c r="C53" s="162"/>
      <c r="D53" s="163"/>
      <c r="E53" s="164"/>
      <c r="F53" s="165"/>
      <c r="G53" s="166"/>
      <c r="H53" s="167"/>
    </row>
    <row r="54" spans="1:8" s="237" customFormat="1" ht="17.100000000000001" customHeight="1" x14ac:dyDescent="0.2">
      <c r="A54" s="295" t="s">
        <v>560</v>
      </c>
      <c r="B54" s="295"/>
      <c r="C54" s="295"/>
      <c r="D54" s="295"/>
      <c r="E54" s="295"/>
      <c r="F54" s="295"/>
      <c r="G54" s="295"/>
      <c r="H54" s="295"/>
    </row>
    <row r="55" spans="1:8" s="237" customFormat="1" ht="17.100000000000001" customHeight="1" x14ac:dyDescent="0.2">
      <c r="A55" s="238"/>
      <c r="B55" s="239" t="s">
        <v>63</v>
      </c>
      <c r="C55" s="239" t="s">
        <v>64</v>
      </c>
      <c r="D55" s="239" t="s">
        <v>65</v>
      </c>
      <c r="E55" s="239" t="s">
        <v>66</v>
      </c>
      <c r="F55" s="239" t="s">
        <v>60</v>
      </c>
      <c r="G55" s="296" t="s">
        <v>561</v>
      </c>
      <c r="H55" s="296"/>
    </row>
    <row r="56" spans="1:8" s="237" customFormat="1" ht="16.5" customHeight="1" x14ac:dyDescent="0.2">
      <c r="A56" s="240" t="s">
        <v>503</v>
      </c>
      <c r="B56" s="241" t="s">
        <v>106</v>
      </c>
      <c r="C56" s="241" t="s">
        <v>107</v>
      </c>
      <c r="D56" s="242" t="s">
        <v>562</v>
      </c>
      <c r="E56" s="243" t="s">
        <v>70</v>
      </c>
      <c r="F56" s="244">
        <v>43549</v>
      </c>
      <c r="G56" s="297" t="s">
        <v>563</v>
      </c>
      <c r="H56" s="297"/>
    </row>
    <row r="57" spans="1:8" s="237" customFormat="1" ht="16.5" customHeight="1" x14ac:dyDescent="0.2">
      <c r="A57" s="240" t="s">
        <v>481</v>
      </c>
      <c r="B57" s="156" t="s">
        <v>135</v>
      </c>
      <c r="C57" s="156" t="s">
        <v>136</v>
      </c>
      <c r="D57" s="157" t="s">
        <v>564</v>
      </c>
      <c r="E57" s="158" t="s">
        <v>70</v>
      </c>
      <c r="F57" s="159">
        <v>43657</v>
      </c>
      <c r="G57" s="298" t="s">
        <v>565</v>
      </c>
      <c r="H57" s="298"/>
    </row>
    <row r="58" spans="1:8" ht="24" x14ac:dyDescent="0.2">
      <c r="A58" s="155" t="s">
        <v>491</v>
      </c>
      <c r="B58" s="156" t="s">
        <v>566</v>
      </c>
      <c r="C58" s="156" t="s">
        <v>567</v>
      </c>
      <c r="D58" s="157" t="s">
        <v>356</v>
      </c>
      <c r="E58" s="158" t="s">
        <v>77</v>
      </c>
      <c r="F58" s="159">
        <v>43699</v>
      </c>
      <c r="G58" s="299" t="s">
        <v>568</v>
      </c>
      <c r="H58" s="299"/>
    </row>
    <row r="59" spans="1:8" s="146" customFormat="1" ht="16.5" customHeight="1" x14ac:dyDescent="0.2">
      <c r="A59" s="155" t="s">
        <v>492</v>
      </c>
      <c r="B59" s="156" t="s">
        <v>224</v>
      </c>
      <c r="C59" s="156" t="s">
        <v>225</v>
      </c>
      <c r="D59" s="157" t="s">
        <v>226</v>
      </c>
      <c r="E59" s="158" t="s">
        <v>77</v>
      </c>
      <c r="F59" s="159">
        <v>43802</v>
      </c>
      <c r="G59" s="300" t="s">
        <v>569</v>
      </c>
      <c r="H59" s="300"/>
    </row>
    <row r="60" spans="1:8" x14ac:dyDescent="0.2">
      <c r="A60" s="245"/>
      <c r="B60" s="246"/>
      <c r="C60" s="246"/>
      <c r="D60" s="247"/>
      <c r="E60" s="248"/>
      <c r="F60" s="249"/>
      <c r="G60" s="166"/>
      <c r="H60" s="166"/>
    </row>
    <row r="61" spans="1:8" s="237" customFormat="1" ht="17.100000000000001" customHeight="1" x14ac:dyDescent="0.2">
      <c r="A61" s="295" t="s">
        <v>570</v>
      </c>
      <c r="B61" s="295"/>
      <c r="C61" s="295"/>
      <c r="D61" s="295"/>
      <c r="E61" s="295"/>
      <c r="F61" s="295"/>
      <c r="G61" s="295"/>
      <c r="H61" s="295"/>
    </row>
    <row r="62" spans="1:8" s="237" customFormat="1" ht="17.100000000000001" customHeight="1" x14ac:dyDescent="0.2">
      <c r="A62" s="238"/>
      <c r="B62" s="239" t="s">
        <v>63</v>
      </c>
      <c r="C62" s="239" t="s">
        <v>64</v>
      </c>
      <c r="D62" s="239" t="s">
        <v>65</v>
      </c>
      <c r="E62" s="239" t="s">
        <v>66</v>
      </c>
      <c r="F62" s="239" t="s">
        <v>60</v>
      </c>
      <c r="G62" s="296" t="s">
        <v>561</v>
      </c>
      <c r="H62" s="296"/>
    </row>
    <row r="63" spans="1:8" s="237" customFormat="1" ht="16.5" customHeight="1" x14ac:dyDescent="0.2">
      <c r="A63" s="240" t="s">
        <v>503</v>
      </c>
      <c r="B63" s="156" t="s">
        <v>363</v>
      </c>
      <c r="C63" s="156" t="s">
        <v>364</v>
      </c>
      <c r="D63" s="157" t="s">
        <v>571</v>
      </c>
      <c r="E63" s="158" t="s">
        <v>77</v>
      </c>
      <c r="F63" s="159">
        <v>43665</v>
      </c>
      <c r="G63" s="299" t="s">
        <v>572</v>
      </c>
      <c r="H63" s="299"/>
    </row>
    <row r="64" spans="1:8" ht="17.100000000000001" customHeight="1" x14ac:dyDescent="0.2">
      <c r="A64" s="162"/>
      <c r="B64" s="162"/>
      <c r="C64" s="162"/>
      <c r="D64" s="163"/>
      <c r="E64" s="164"/>
      <c r="F64" s="165"/>
      <c r="G64" s="166"/>
      <c r="H64" s="167"/>
    </row>
    <row r="65" spans="1:8" ht="17.100000000000001" customHeight="1" x14ac:dyDescent="0.2">
      <c r="A65" s="291" t="s">
        <v>573</v>
      </c>
      <c r="B65" s="291"/>
      <c r="C65" s="291"/>
      <c r="D65" s="291"/>
      <c r="E65" s="291"/>
      <c r="F65" s="291"/>
      <c r="G65" s="291"/>
      <c r="H65" s="291"/>
    </row>
    <row r="66" spans="1:8" ht="17.100000000000001" customHeight="1" x14ac:dyDescent="0.2">
      <c r="A66" s="162"/>
      <c r="B66" s="250" t="s">
        <v>63</v>
      </c>
      <c r="C66" s="250" t="s">
        <v>64</v>
      </c>
      <c r="D66" s="250" t="s">
        <v>65</v>
      </c>
      <c r="E66" s="250" t="s">
        <v>66</v>
      </c>
      <c r="F66" s="250" t="s">
        <v>60</v>
      </c>
      <c r="G66" s="292" t="s">
        <v>574</v>
      </c>
      <c r="H66" s="292"/>
    </row>
    <row r="67" spans="1:8" ht="17.100000000000001" customHeight="1" x14ac:dyDescent="0.2">
      <c r="A67" s="162"/>
      <c r="B67" s="250"/>
      <c r="C67" s="250"/>
      <c r="D67" s="250"/>
      <c r="E67" s="250"/>
      <c r="F67" s="250"/>
      <c r="G67" s="251" t="s">
        <v>575</v>
      </c>
      <c r="H67" s="252" t="s">
        <v>576</v>
      </c>
    </row>
    <row r="68" spans="1:8" ht="16.5" customHeight="1" x14ac:dyDescent="0.2">
      <c r="A68" s="253" t="s">
        <v>503</v>
      </c>
      <c r="B68" s="254" t="s">
        <v>227</v>
      </c>
      <c r="C68" s="255" t="s">
        <v>228</v>
      </c>
      <c r="D68" s="256" t="s">
        <v>577</v>
      </c>
      <c r="E68" s="257" t="s">
        <v>77</v>
      </c>
      <c r="F68" s="258">
        <v>43571</v>
      </c>
      <c r="G68" s="259">
        <v>200</v>
      </c>
      <c r="H68" s="260" t="s">
        <v>480</v>
      </c>
    </row>
    <row r="69" spans="1:8" ht="16.5" customHeight="1" x14ac:dyDescent="0.2">
      <c r="A69" s="253" t="s">
        <v>481</v>
      </c>
      <c r="B69" s="254" t="s">
        <v>189</v>
      </c>
      <c r="C69" s="255" t="s">
        <v>190</v>
      </c>
      <c r="D69" s="256" t="s">
        <v>578</v>
      </c>
      <c r="E69" s="257" t="s">
        <v>77</v>
      </c>
      <c r="F69" s="258">
        <v>43665</v>
      </c>
      <c r="G69" s="259" t="s">
        <v>537</v>
      </c>
      <c r="H69" s="260" t="s">
        <v>480</v>
      </c>
    </row>
    <row r="70" spans="1:8" ht="16.5" customHeight="1" x14ac:dyDescent="0.2">
      <c r="A70" s="261"/>
      <c r="B70" s="262"/>
      <c r="C70" s="263"/>
      <c r="D70" s="264"/>
      <c r="E70" s="265"/>
      <c r="F70" s="266"/>
      <c r="G70" s="167"/>
      <c r="H70" s="267"/>
    </row>
    <row r="71" spans="1:8" ht="17.100000000000001" customHeight="1" x14ac:dyDescent="0.2">
      <c r="A71" s="291" t="s">
        <v>579</v>
      </c>
      <c r="B71" s="291"/>
      <c r="C71" s="291"/>
      <c r="D71" s="291"/>
      <c r="E71" s="291"/>
      <c r="F71" s="291"/>
      <c r="G71" s="291"/>
      <c r="H71" s="291"/>
    </row>
    <row r="72" spans="1:8" ht="17.100000000000001" customHeight="1" x14ac:dyDescent="0.2">
      <c r="A72" s="162"/>
      <c r="B72" s="250" t="s">
        <v>63</v>
      </c>
      <c r="C72" s="250" t="s">
        <v>64</v>
      </c>
      <c r="D72" s="250" t="s">
        <v>65</v>
      </c>
      <c r="E72" s="250" t="s">
        <v>66</v>
      </c>
      <c r="F72" s="250" t="s">
        <v>60</v>
      </c>
      <c r="G72" s="292" t="s">
        <v>580</v>
      </c>
      <c r="H72" s="292"/>
    </row>
    <row r="73" spans="1:8" ht="17.100000000000001" customHeight="1" x14ac:dyDescent="0.2">
      <c r="A73" s="162"/>
      <c r="B73" s="250"/>
      <c r="C73" s="250"/>
      <c r="D73" s="250"/>
      <c r="E73" s="250"/>
      <c r="F73" s="250"/>
      <c r="G73" s="251" t="s">
        <v>575</v>
      </c>
      <c r="H73" s="252" t="s">
        <v>576</v>
      </c>
    </row>
    <row r="74" spans="1:8" ht="16.5" customHeight="1" x14ac:dyDescent="0.2">
      <c r="A74" s="253" t="s">
        <v>503</v>
      </c>
      <c r="B74" s="268" t="s">
        <v>420</v>
      </c>
      <c r="C74" s="269" t="s">
        <v>421</v>
      </c>
      <c r="D74" s="270" t="s">
        <v>581</v>
      </c>
      <c r="E74" s="271" t="s">
        <v>70</v>
      </c>
      <c r="F74" s="272">
        <v>43829</v>
      </c>
      <c r="G74" s="236">
        <v>130000000</v>
      </c>
      <c r="H74" s="273" t="s">
        <v>582</v>
      </c>
    </row>
    <row r="75" spans="1:8" ht="17.100000000000001" customHeight="1" x14ac:dyDescent="0.2">
      <c r="A75" s="261"/>
      <c r="B75" s="262"/>
      <c r="C75" s="263"/>
      <c r="D75" s="264"/>
      <c r="E75" s="265"/>
      <c r="F75" s="274"/>
      <c r="G75" s="275"/>
      <c r="H75" s="267"/>
    </row>
    <row r="76" spans="1:8" s="276" customFormat="1" ht="18" customHeight="1" x14ac:dyDescent="0.2">
      <c r="A76" s="291" t="s">
        <v>583</v>
      </c>
      <c r="B76" s="291"/>
      <c r="C76" s="291"/>
      <c r="D76" s="291"/>
      <c r="E76" s="291"/>
      <c r="F76" s="291"/>
      <c r="G76" s="291"/>
      <c r="H76" s="291"/>
    </row>
    <row r="77" spans="1:8" s="280" customFormat="1" ht="24" x14ac:dyDescent="0.2">
      <c r="A77" s="277"/>
      <c r="B77" s="250" t="s">
        <v>63</v>
      </c>
      <c r="C77" s="250" t="s">
        <v>64</v>
      </c>
      <c r="D77" s="250" t="s">
        <v>65</v>
      </c>
      <c r="E77" s="250" t="s">
        <v>66</v>
      </c>
      <c r="F77" s="250" t="s">
        <v>60</v>
      </c>
      <c r="G77" s="278" t="s">
        <v>479</v>
      </c>
      <c r="H77" s="279" t="s">
        <v>409</v>
      </c>
    </row>
    <row r="78" spans="1:8" s="237" customFormat="1" ht="16.5" customHeight="1" x14ac:dyDescent="0.2">
      <c r="A78" s="169" t="s">
        <v>503</v>
      </c>
      <c r="B78" s="213" t="s">
        <v>224</v>
      </c>
      <c r="C78" s="213" t="s">
        <v>225</v>
      </c>
      <c r="D78" s="221" t="s">
        <v>556</v>
      </c>
      <c r="E78" s="222" t="s">
        <v>77</v>
      </c>
      <c r="F78" s="214">
        <v>43650</v>
      </c>
      <c r="G78" s="224">
        <v>1001451</v>
      </c>
      <c r="H78" s="273" t="s">
        <v>480</v>
      </c>
    </row>
    <row r="79" spans="1:8" ht="17.100000000000001" customHeight="1" x14ac:dyDescent="0.2">
      <c r="A79" s="261"/>
      <c r="B79" s="261"/>
      <c r="C79" s="264"/>
      <c r="D79" s="264"/>
      <c r="E79" s="265"/>
      <c r="F79" s="266"/>
      <c r="G79" s="167"/>
      <c r="H79" s="267"/>
    </row>
    <row r="80" spans="1:8" s="276" customFormat="1" ht="18" customHeight="1" x14ac:dyDescent="0.2">
      <c r="A80" s="291" t="s">
        <v>584</v>
      </c>
      <c r="B80" s="291"/>
      <c r="C80" s="291"/>
      <c r="D80" s="291"/>
      <c r="E80" s="291"/>
      <c r="F80" s="291"/>
      <c r="G80" s="291"/>
      <c r="H80" s="291"/>
    </row>
    <row r="81" spans="1:8" s="280" customFormat="1" ht="24" x14ac:dyDescent="0.2">
      <c r="A81" s="277"/>
      <c r="B81" s="250" t="s">
        <v>63</v>
      </c>
      <c r="C81" s="250" t="s">
        <v>64</v>
      </c>
      <c r="D81" s="250" t="s">
        <v>65</v>
      </c>
      <c r="E81" s="250" t="s">
        <v>66</v>
      </c>
      <c r="F81" s="250" t="s">
        <v>60</v>
      </c>
      <c r="G81" s="278" t="s">
        <v>479</v>
      </c>
      <c r="H81" s="279" t="s">
        <v>409</v>
      </c>
    </row>
    <row r="82" spans="1:8" s="237" customFormat="1" ht="16.5" customHeight="1" x14ac:dyDescent="0.2">
      <c r="A82" s="169" t="s">
        <v>503</v>
      </c>
      <c r="B82" s="170" t="s">
        <v>276</v>
      </c>
      <c r="C82" s="170" t="s">
        <v>277</v>
      </c>
      <c r="D82" s="171" t="s">
        <v>585</v>
      </c>
      <c r="E82" s="172" t="s">
        <v>77</v>
      </c>
      <c r="F82" s="173">
        <v>43511</v>
      </c>
      <c r="G82" s="174">
        <v>1636674</v>
      </c>
      <c r="H82" s="260" t="s">
        <v>586</v>
      </c>
    </row>
    <row r="83" spans="1:8" ht="17.100000000000001" customHeight="1" x14ac:dyDescent="0.2">
      <c r="A83" s="162"/>
      <c r="B83" s="162"/>
      <c r="C83" s="162"/>
      <c r="D83" s="163"/>
      <c r="E83" s="164"/>
      <c r="F83" s="165"/>
      <c r="G83" s="166"/>
      <c r="H83" s="167"/>
    </row>
    <row r="84" spans="1:8" ht="17.100000000000001" customHeight="1" x14ac:dyDescent="0.2">
      <c r="A84" s="293" t="s">
        <v>587</v>
      </c>
      <c r="B84" s="293"/>
      <c r="C84" s="293"/>
      <c r="D84" s="293"/>
      <c r="E84" s="293"/>
      <c r="F84" s="293"/>
      <c r="G84" s="293"/>
      <c r="H84" s="293"/>
    </row>
    <row r="85" spans="1:8" x14ac:dyDescent="0.2">
      <c r="A85" s="281"/>
      <c r="B85" s="250" t="s">
        <v>63</v>
      </c>
      <c r="C85" s="250" t="s">
        <v>64</v>
      </c>
      <c r="D85" s="250" t="s">
        <v>65</v>
      </c>
      <c r="E85" s="250" t="s">
        <v>66</v>
      </c>
      <c r="F85" s="250" t="s">
        <v>60</v>
      </c>
      <c r="G85" s="294" t="s">
        <v>479</v>
      </c>
      <c r="H85" s="294"/>
    </row>
    <row r="86" spans="1:8" ht="16.5" customHeight="1" x14ac:dyDescent="0.2">
      <c r="A86" s="220" t="s">
        <v>503</v>
      </c>
      <c r="B86" s="213" t="s">
        <v>135</v>
      </c>
      <c r="C86" s="213" t="s">
        <v>136</v>
      </c>
      <c r="D86" s="221" t="s">
        <v>564</v>
      </c>
      <c r="E86" s="222" t="s">
        <v>70</v>
      </c>
      <c r="F86" s="214">
        <v>43671</v>
      </c>
      <c r="G86" s="290">
        <v>81219547</v>
      </c>
      <c r="H86" s="290"/>
    </row>
    <row r="87" spans="1:8" ht="17.100000000000001" customHeight="1" x14ac:dyDescent="0.2">
      <c r="A87" s="245"/>
      <c r="B87" s="246"/>
      <c r="C87" s="246"/>
      <c r="D87" s="247"/>
      <c r="E87" s="248"/>
      <c r="F87" s="249"/>
      <c r="G87" s="282"/>
      <c r="H87" s="282"/>
    </row>
    <row r="88" spans="1:8" ht="12.75" customHeight="1" x14ac:dyDescent="0.2">
      <c r="B88" s="283" t="s">
        <v>156</v>
      </c>
      <c r="C88" s="284" t="s">
        <v>588</v>
      </c>
    </row>
    <row r="89" spans="1:8" ht="12.75" customHeight="1" x14ac:dyDescent="0.2">
      <c r="B89" s="284"/>
      <c r="C89" s="284" t="s">
        <v>589</v>
      </c>
    </row>
    <row r="90" spans="1:8" ht="12.75" customHeight="1" x14ac:dyDescent="0.2">
      <c r="B90" s="284"/>
      <c r="C90" s="284" t="s">
        <v>590</v>
      </c>
    </row>
  </sheetData>
  <mergeCells count="25">
    <mergeCell ref="A42:H42"/>
    <mergeCell ref="A1:H1"/>
    <mergeCell ref="A6:H6"/>
    <mergeCell ref="A13:H13"/>
    <mergeCell ref="A18:H18"/>
    <mergeCell ref="A36:H36"/>
    <mergeCell ref="G66:H66"/>
    <mergeCell ref="A50:H50"/>
    <mergeCell ref="A54:H54"/>
    <mergeCell ref="G55:H55"/>
    <mergeCell ref="G56:H56"/>
    <mergeCell ref="G57:H57"/>
    <mergeCell ref="G58:H58"/>
    <mergeCell ref="G59:H59"/>
    <mergeCell ref="A61:H61"/>
    <mergeCell ref="G62:H62"/>
    <mergeCell ref="G63:H63"/>
    <mergeCell ref="A65:H65"/>
    <mergeCell ref="G86:H86"/>
    <mergeCell ref="A71:H71"/>
    <mergeCell ref="G72:H72"/>
    <mergeCell ref="A76:H76"/>
    <mergeCell ref="A80:H80"/>
    <mergeCell ref="A84:H84"/>
    <mergeCell ref="G85:H8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2020-01-07T08:15:45Z</dcterms:modified>
  <cp:category/>
</cp:coreProperties>
</file>