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00" windowWidth="26535" windowHeight="11955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CorporateActions!$A$2:$H$44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<sst xmlns="http://schemas.openxmlformats.org/spreadsheetml/2006/main" count="1604" uniqueCount="481">
  <si>
    <t xml:space="preserve"> Zagreb Stock Exchange - Regulated Market</t>
  </si>
  <si>
    <t>Trading Summary</t>
  </si>
  <si>
    <t>2019-07-01 - 2019-09-30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</si>
  <si>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</si>
  <si>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</si>
  <si>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</si>
  <si>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</si>
  <si>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</si>
  <si>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</si>
  <si>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</si>
  <si>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</si>
  <si>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</si>
  <si>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</si>
  <si>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</si>
  <si>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</si>
  <si>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</si>
  <si>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</si>
  <si>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</si>
  <si>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</si>
  <si>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</si>
  <si>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</si>
  <si>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</si>
  <si>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</si>
  <si>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</si>
  <si>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</si>
  <si>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</si>
  <si>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</si>
  <si>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</si>
  <si>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</si>
  <si>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</si>
  <si>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</si>
  <si>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</si>
  <si>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</si>
  <si>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</si>
  <si>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</si>
  <si>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</si>
  <si>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</si>
  <si>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</si>
  <si>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</si>
  <si>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</si>
  <si>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</si>
  <si>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</si>
  <si>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</si>
  <si>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</si>
  <si>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</si>
  <si>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</si>
  <si>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</si>
  <si>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</si>
  <si>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</si>
  <si>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</si>
  <si>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</si>
  <si>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</si>
  <si>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</si>
  <si>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</si>
  <si>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</si>
  <si>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</si>
  <si>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</si>
  <si>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</si>
  <si>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</si>
  <si>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</si>
  <si>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</si>
  <si>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</si>
  <si>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</si>
  <si>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</si>
  <si>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</si>
  <si>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</si>
  <si>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</si>
  <si>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</si>
  <si>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ULJN</t>
  </si>
  <si>
    <t>HRULJNRA0008</t>
  </si>
  <si>
    <t>ULJANIK, d. d. u stecaju</t>
  </si>
  <si>
    <t>RR</t>
  </si>
  <si>
    <t>PTKM</t>
  </si>
  <si>
    <t>HRPTKMRA0005</t>
  </si>
  <si>
    <t>PETROKEMIJA, d.d.</t>
  </si>
  <si>
    <t>RO</t>
  </si>
  <si>
    <t>KRAS</t>
  </si>
  <si>
    <t>HRKRASRA0008</t>
  </si>
  <si>
    <t>KRAS d.d.</t>
  </si>
  <si>
    <t>CRAL</t>
  </si>
  <si>
    <t>HRCRALRA0005</t>
  </si>
  <si>
    <t>Croatia Airlines d.d.</t>
  </si>
  <si>
    <t>3MAJ</t>
  </si>
  <si>
    <t>HR3MAJRA0002</t>
  </si>
  <si>
    <t>3. MAJ Brodogradiliste dd</t>
  </si>
  <si>
    <t>THNK</t>
  </si>
  <si>
    <t>HRTHNKRA0004</t>
  </si>
  <si>
    <t>TEHNIKA d.d.</t>
  </si>
  <si>
    <t>SPVA</t>
  </si>
  <si>
    <t>HRSPVARA0007</t>
  </si>
  <si>
    <t>SPACVA d.d.</t>
  </si>
  <si>
    <t>VIRO</t>
  </si>
  <si>
    <t>HRVIRORA0001</t>
  </si>
  <si>
    <t>VIRO TVORNICA SECERA d.d.</t>
  </si>
  <si>
    <t>JDTC</t>
  </si>
  <si>
    <t>HRJDTCRA0004</t>
  </si>
  <si>
    <t>JADRAN d.d.</t>
  </si>
  <si>
    <t>SLPF</t>
  </si>
  <si>
    <t>HRSLPFRA0004</t>
  </si>
  <si>
    <t>SZAIF d.d.</t>
  </si>
  <si>
    <t>Top 10 declines</t>
  </si>
  <si>
    <t>HMST</t>
  </si>
  <si>
    <t>HRHMSTRA0007</t>
  </si>
  <si>
    <t>HOTELI MAESTRAL d.d.</t>
  </si>
  <si>
    <t>BRNK</t>
  </si>
  <si>
    <t>HRBRNKRA0002</t>
  </si>
  <si>
    <t>BRIONKA d. d.</t>
  </si>
  <si>
    <t>DDJH</t>
  </si>
  <si>
    <t>HRDDJHRA0007</t>
  </si>
  <si>
    <t>DURO DAKOVIC GRUPA d.d.</t>
  </si>
  <si>
    <t>RIZO</t>
  </si>
  <si>
    <t>HRRIZORA0007</t>
  </si>
  <si>
    <t>RIZ-ODASILJACI d.d.</t>
  </si>
  <si>
    <t>ZPKL</t>
  </si>
  <si>
    <t>HRZPKLRA0008</t>
  </si>
  <si>
    <t>ZAGREBAC.PEKARNE KLARA dd</t>
  </si>
  <si>
    <t>AGMM</t>
  </si>
  <si>
    <t>HRAGMMRA0005</t>
  </si>
  <si>
    <t>Agromedimurje d.d. Cakovec</t>
  </si>
  <si>
    <t>HJDR</t>
  </si>
  <si>
    <t>HRHJDRRA0001</t>
  </si>
  <si>
    <t>HOTELI JADRAN d.d.</t>
  </si>
  <si>
    <t>KABA</t>
  </si>
  <si>
    <t>HRKABARA0006</t>
  </si>
  <si>
    <t>KARLOVACKA BANKA d.d.</t>
  </si>
  <si>
    <t>GRNL</t>
  </si>
  <si>
    <t>HRGRNLRA0006</t>
  </si>
  <si>
    <t>Granolio d.d.</t>
  </si>
  <si>
    <t>SUKC</t>
  </si>
  <si>
    <t>HRSUKCRA0001</t>
  </si>
  <si>
    <t>SUNCE KONCERN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</si>
  <si>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</si>
  <si>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</si>
  <si>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</si>
  <si>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</si>
  <si>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</si>
  <si>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</si>
  <si>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</si>
  <si>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</si>
  <si>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OPTE</t>
  </si>
  <si>
    <t>HROPTERA0001</t>
  </si>
  <si>
    <t>OT-OPTIMA TELEKOM d.d.</t>
  </si>
  <si>
    <t>ADRS2</t>
  </si>
  <si>
    <t>HRADRSPA0009</t>
  </si>
  <si>
    <t>ADRIS GRUPA d.d.</t>
  </si>
  <si>
    <t>PODR</t>
  </si>
  <si>
    <t>HRPODRRA0004</t>
  </si>
  <si>
    <t>PODRAVKA d.d.</t>
  </si>
  <si>
    <t>LRH</t>
  </si>
  <si>
    <t>HRLRH0RA0007</t>
  </si>
  <si>
    <t>LIBURNIA RIVIERA HOTELI dd</t>
  </si>
  <si>
    <t>ZABA</t>
  </si>
  <si>
    <t>HRZABARA0009</t>
  </si>
  <si>
    <t>Zagrebacka banka d.d.</t>
  </si>
  <si>
    <t>ADPL</t>
  </si>
  <si>
    <t>HRADPLRA0006</t>
  </si>
  <si>
    <t>AD PLASTIK d.d.</t>
  </si>
  <si>
    <t>ATGR</t>
  </si>
  <si>
    <t>HRATGRRA0003</t>
  </si>
  <si>
    <t>ATLANTIC GRUPA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</si>
  <si>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</si>
  <si>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</si>
  <si>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</si>
  <si>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</si>
  <si>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</si>
  <si>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</si>
  <si>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</si>
  <si>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</si>
  <si>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</si>
  <si>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</si>
  <si>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</si>
  <si>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</si>
  <si>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</si>
  <si>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AUCT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</si>
  <si>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</si>
  <si>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</si>
  <si>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</si>
  <si>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</si>
  <si>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</si>
  <si>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</si>
  <si>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</si>
  <si>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</si>
  <si>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</si>
  <si>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</si>
  <si>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</si>
  <si>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</si>
  <si>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</si>
  <si>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</si>
  <si>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</si>
  <si>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</si>
  <si>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</si>
  <si>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</si>
  <si>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</si>
  <si>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</si>
  <si>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</si>
  <si>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</si>
  <si>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</si>
  <si>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</si>
  <si>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</si>
  <si>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</si>
  <si>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</si>
  <si>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</si>
  <si>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</si>
  <si>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</si>
  <si>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</si>
  <si>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</si>
  <si>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</si>
  <si>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</si>
  <si>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</si>
  <si>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</si>
  <si>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</si>
  <si>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</si>
  <si>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</si>
  <si>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</si>
  <si>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</si>
  <si>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</si>
  <si>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</si>
  <si>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</si>
  <si>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dd u likvid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</si>
  <si>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</si>
  <si>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</si>
  <si>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</si>
  <si>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</si>
  <si>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</si>
  <si>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</si>
  <si>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</si>
  <si>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</si>
  <si>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</si>
  <si>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</si>
  <si>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</si>
  <si>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</si>
  <si>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</si>
  <si>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</si>
  <si>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</si>
  <si>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</si>
  <si>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</si>
  <si>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</si>
  <si>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</si>
  <si>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</si>
  <si>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</si>
  <si>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</si>
  <si>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</si>
  <si>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</si>
  <si>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</si>
  <si>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</si>
  <si>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</si>
  <si>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</si>
  <si>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</si>
  <si>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</si>
  <si>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</si>
  <si>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</si>
  <si>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</si>
  <si>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</si>
  <si>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</si>
  <si>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</si>
  <si>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</si>
  <si>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</si>
  <si>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</si>
  <si>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</si>
  <si>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</si>
  <si>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</si>
  <si>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</si>
  <si>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</si>
  <si>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</si>
  <si>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</si>
  <si>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</si>
  <si>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</si>
  <si>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</si>
  <si>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</si>
  <si>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</si>
  <si>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</si>
  <si>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</si>
  <si>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</si>
  <si>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</si>
  <si>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</si>
  <si>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</si>
  <si>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</si>
  <si>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</si>
  <si>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</si>
  <si>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</si>
  <si>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</si>
  <si>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</si>
  <si>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</si>
  <si>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</si>
  <si>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</si>
  <si>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</si>
  <si>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</si>
  <si>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</si>
  <si>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</si>
  <si>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</si>
  <si>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</si>
  <si>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</si>
  <si>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</si>
  <si>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</si>
  <si>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</si>
  <si>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</si>
  <si>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</si>
  <si>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</si>
  <si>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</si>
  <si>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</si>
  <si>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</si>
  <si>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</si>
  <si>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</si>
  <si>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</si>
  <si>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</si>
  <si>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</si>
  <si>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</si>
  <si>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</si>
  <si>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</si>
  <si>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</si>
  <si>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</si>
  <si>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</si>
  <si>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</si>
  <si>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</si>
  <si>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</si>
  <si>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</si>
  <si>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</si>
  <si>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</si>
  <si>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</si>
  <si>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</si>
  <si>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</si>
  <si>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</si>
  <si>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</si>
  <si>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</si>
  <si>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</si>
  <si>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</si>
  <si>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</si>
  <si>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</si>
  <si>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</si>
  <si>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</si>
  <si>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</si>
  <si>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</si>
  <si>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</si>
  <si>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</si>
  <si>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</si>
  <si>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</si>
  <si>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</si>
  <si>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PUNT</t>
  </si>
  <si>
    <t>HRPUNTRA0002</t>
  </si>
  <si>
    <t>POUNJE,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</si>
  <si>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</si>
  <si>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</si>
  <si>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</si>
  <si>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</si>
  <si>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</si>
  <si>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</si>
  <si>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</si>
  <si>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</si>
  <si>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</si>
  <si>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</si>
  <si>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</si>
  <si>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</si>
  <si>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</si>
  <si>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</si>
  <si>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</si>
  <si>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</si>
  <si>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</si>
  <si>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</si>
  <si>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</si>
  <si>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</si>
  <si>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</si>
  <si>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</si>
  <si>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</si>
  <si>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</si>
  <si>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</si>
  <si>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</si>
  <si>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</si>
  <si>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</si>
  <si>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</si>
  <si>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</si>
  <si>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</si>
  <si>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</si>
  <si>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</si>
  <si>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</si>
  <si>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</si>
  <si>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</si>
  <si>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</si>
  <si>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</si>
  <si>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</si>
  <si>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</si>
  <si>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</si>
  <si>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</si>
  <si>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</si>
  <si>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</si>
  <si>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</si>
  <si>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</si>
  <si>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</si>
  <si>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</si>
  <si>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</si>
  <si>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</si>
  <si>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</si>
  <si>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</si>
  <si>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</si>
  <si>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</si>
  <si>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</si>
  <si>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</si>
  <si>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H203A</t>
  </si>
  <si>
    <t>HRRHMFO203A8</t>
  </si>
  <si>
    <t>RHMF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</si>
  <si>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</si>
  <si>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</si>
  <si>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</si>
  <si>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</si>
  <si>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</si>
  <si>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</si>
  <si>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</si>
  <si>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</si>
  <si>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</si>
  <si>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</si>
  <si>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</si>
  <si>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</si>
  <si>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Name</t>
  </si>
  <si>
    <t>NAV</t>
  </si>
  <si>
    <t>NAV date</t>
  </si>
  <si>
    <t>Equity</t>
  </si>
  <si>
    <t>Reference price</t>
  </si>
  <si>
    <t>3RIB3</t>
  </si>
  <si>
    <t>HRRIBAO22BE0</t>
  </si>
  <si>
    <t>ERSTE BANK d.d.</t>
  </si>
  <si>
    <t>3RIB4</t>
  </si>
  <si>
    <t>HRRIBAO23BA6</t>
  </si>
  <si>
    <t>H19BA</t>
  </si>
  <si>
    <t>HRRHMFO19BA2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</si>
  <si>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</si>
  <si>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</si>
  <si>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</si>
  <si>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</si>
  <si>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</si>
  <si>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</si>
  <si>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</si>
  <si>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</si>
  <si>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</si>
  <si>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</si>
  <si>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H257A</t>
  </si>
  <si>
    <t>HRRHMFO257A4</t>
  </si>
  <si>
    <t>New listings - equties</t>
  </si>
  <si>
    <t>Listing date</t>
  </si>
  <si>
    <t>Number of  shares</t>
  </si>
  <si>
    <t>MRUL</t>
  </si>
  <si>
    <t>HRMRULRA0009</t>
  </si>
  <si>
    <t>Meritus ulaganja d.d.</t>
  </si>
  <si>
    <t>-</t>
  </si>
  <si>
    <t>Change of market segment</t>
  </si>
  <si>
    <t>From market</t>
  </si>
  <si>
    <t>To market</t>
  </si>
  <si>
    <t>ULJANIK, d. d. u stečaju</t>
  </si>
  <si>
    <t>Delistings - equities</t>
  </si>
  <si>
    <t>Last trading date</t>
  </si>
  <si>
    <t>1</t>
  </si>
  <si>
    <t>HMAM</t>
  </si>
  <si>
    <t>HRHMAMRA0004</t>
  </si>
  <si>
    <t>HOTELI MAKARSKA d.d.</t>
  </si>
  <si>
    <t>2</t>
  </si>
  <si>
    <t>QUNE</t>
  </si>
  <si>
    <t>HRQUNERA0008</t>
  </si>
  <si>
    <t>Quaestus Nekretnine d.d.</t>
  </si>
  <si>
    <t>3</t>
  </si>
  <si>
    <t>MIV</t>
  </si>
  <si>
    <t>HRMIV0RA0005</t>
  </si>
  <si>
    <t>METALSKA INDUSTRIJA VARAŽDIN d.d.</t>
  </si>
  <si>
    <t>3.700 HRK</t>
  </si>
  <si>
    <t>Listing of additional issues - equities</t>
  </si>
  <si>
    <t>Number of additional shares</t>
  </si>
  <si>
    <t>IMPERIAL RIVIERA d.d.</t>
  </si>
  <si>
    <t>Capital Increases</t>
  </si>
  <si>
    <t>Share Capital</t>
  </si>
  <si>
    <t>Hrvatski Telekom d.d.</t>
  </si>
  <si>
    <t>PUNT, PUNT2</t>
  </si>
  <si>
    <t>HRPUNTRA0002, HRPUNTPA0004</t>
  </si>
  <si>
    <t>26.915.610 HRK</t>
  </si>
  <si>
    <t>Capital Decreases</t>
  </si>
  <si>
    <t>SZAIF d. d.</t>
  </si>
  <si>
    <t xml:space="preserve"> Change of Nominal Value</t>
  </si>
  <si>
    <t>Nominal  Value</t>
  </si>
  <si>
    <t>Before</t>
  </si>
  <si>
    <t>After</t>
  </si>
  <si>
    <t>BADEL 1862 d.d.</t>
  </si>
  <si>
    <t>10 HRK</t>
  </si>
  <si>
    <t>Change of Nominal Value and Capital Increases</t>
  </si>
  <si>
    <t>Change of number of outstanding shares by share buyback</t>
  </si>
  <si>
    <t>10.244.977.390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</si>
</sst>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</numFmts>
  <fonts count="1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6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0" fontId="11" fillId="2" borderId="0"/>
    <xf numFmtId="43" fontId="1" fillId="2" borderId="0" applyFont="0" applyFill="0" applyBorder="0" applyAlignment="0" applyProtection="0"/>
    <xf numFmtId="0" fontId="11" fillId="2" borderId="0"/>
  </cellStyleXfs>
  <cellXfs count="233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0" fontId="10" fillId="2" borderId="0" xfId="1" applyFont="1" applyFill="1" applyAlignment="1" applyProtection="1">
      <alignment horizontal="left" vertical="center" wrapText="1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8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3" applyNumberFormat="1" applyFont="1" applyFill="1" applyBorder="1" applyAlignment="1" applyProtection="1">
      <alignment horizontal="center" vertical="center" wrapText="1"/>
    </xf>
    <xf numFmtId="49" fontId="2" fillId="2" borderId="2" xfId="3" applyNumberFormat="1" applyFont="1" applyFill="1" applyBorder="1" applyAlignment="1" applyProtection="1">
      <alignment horizontal="left" vertical="center"/>
    </xf>
    <xf numFmtId="164" fontId="2" fillId="2" borderId="2" xfId="3" applyNumberFormat="1" applyFont="1" applyFill="1" applyBorder="1" applyAlignment="1" applyProtection="1">
      <alignment horizontal="center" vertical="center" wrapText="1"/>
    </xf>
    <xf numFmtId="14" fontId="2" fillId="2" borderId="2" xfId="3" applyNumberFormat="1" applyFont="1" applyFill="1" applyBorder="1" applyAlignment="1" applyProtection="1">
      <alignment horizontal="center" vertical="center" wrapText="1"/>
    </xf>
    <xf numFmtId="166" fontId="2" fillId="2" borderId="2" xfId="4" applyNumberFormat="1" applyFont="1" applyFill="1" applyBorder="1" applyAlignment="1" applyProtection="1">
      <alignment horizontal="center" vertical="center" wrapText="1"/>
    </xf>
    <xf numFmtId="167" fontId="2" fillId="2" borderId="2" xfId="3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Protection="1"/>
    <xf numFmtId="49" fontId="2" fillId="2" borderId="1" xfId="3" applyNumberFormat="1" applyFont="1" applyFill="1" applyBorder="1" applyAlignment="1" applyProtection="1">
      <alignment horizontal="left" vertical="center"/>
    </xf>
    <xf numFmtId="164" fontId="2" fillId="2" borderId="1" xfId="3" applyNumberFormat="1" applyFont="1" applyFill="1" applyBorder="1" applyAlignment="1" applyProtection="1">
      <alignment horizontal="center" vertical="center" wrapText="1"/>
    </xf>
    <xf numFmtId="167" fontId="2" fillId="2" borderId="1" xfId="3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4" borderId="1" xfId="1" applyNumberFormat="1" applyFont="1" applyFill="1" applyBorder="1" applyAlignment="1" applyProtection="1">
      <alignment horizontal="center" vertical="center" wrapText="1"/>
    </xf>
    <xf numFmtId="166" fontId="2" fillId="4" borderId="1" xfId="2" applyNumberFormat="1" applyFont="1" applyFill="1" applyBorder="1" applyAlignment="1" applyProtection="1">
      <alignment horizontal="center" vertical="center" wrapText="1"/>
    </xf>
    <xf numFmtId="167" fontId="2" fillId="4" borderId="1" xfId="1" applyNumberFormat="1" applyFont="1" applyFill="1" applyBorder="1" applyAlignment="1" applyProtection="1">
      <alignment horizontal="center" vertical="center" wrapText="1"/>
    </xf>
    <xf numFmtId="49" fontId="2" fillId="2" borderId="12" xfId="3" applyNumberFormat="1" applyFont="1" applyFill="1" applyBorder="1" applyAlignment="1" applyProtection="1">
      <alignment horizontal="center" vertical="center" wrapText="1"/>
    </xf>
    <xf numFmtId="49" fontId="2" fillId="2" borderId="12" xfId="3" applyNumberFormat="1" applyFont="1" applyFill="1" applyBorder="1" applyAlignment="1" applyProtection="1">
      <alignment horizontal="left" vertical="center"/>
    </xf>
    <xf numFmtId="164" fontId="2" fillId="2" borderId="12" xfId="3" applyNumberFormat="1" applyFont="1" applyFill="1" applyBorder="1" applyAlignment="1" applyProtection="1">
      <alignment horizontal="center" vertical="center" wrapText="1"/>
    </xf>
    <xf numFmtId="14" fontId="2" fillId="2" borderId="12" xfId="3" applyNumberFormat="1" applyFont="1" applyFill="1" applyBorder="1" applyAlignment="1" applyProtection="1">
      <alignment horizontal="center" vertical="center" wrapText="1"/>
    </xf>
    <xf numFmtId="166" fontId="2" fillId="2" borderId="12" xfId="4" applyNumberFormat="1" applyFont="1" applyFill="1" applyBorder="1" applyAlignment="1" applyProtection="1">
      <alignment horizontal="center" vertical="center" wrapText="1"/>
    </xf>
    <xf numFmtId="167" fontId="2" fillId="2" borderId="12" xfId="3" applyNumberFormat="1" applyFont="1" applyFill="1" applyBorder="1" applyAlignment="1" applyProtection="1">
      <alignment horizontal="center" vertical="center" wrapText="1"/>
    </xf>
    <xf numFmtId="0" fontId="12" fillId="2" borderId="0" xfId="1" applyFont="1" applyFill="1" applyAlignment="1" applyProtection="1">
      <alignment horizontal="left" vertical="center" wrapText="1"/>
    </xf>
    <xf numFmtId="0" fontId="11" fillId="2" borderId="0" xfId="1" applyFill="1" applyAlignment="1" applyProtection="1">
      <alignment vertical="center"/>
    </xf>
    <xf numFmtId="0" fontId="13" fillId="2" borderId="0" xfId="1" applyFont="1" applyFill="1" applyAlignment="1" applyProtection="1">
      <alignment horizontal="left"/>
    </xf>
    <xf numFmtId="0" fontId="14" fillId="2" borderId="0" xfId="1" applyFont="1" applyFill="1" applyAlignment="1" applyProtection="1">
      <alignment horizontal="center" wrapText="1"/>
    </xf>
    <xf numFmtId="0" fontId="14" fillId="2" borderId="0" xfId="1" applyFont="1" applyFill="1" applyBorder="1" applyAlignment="1" applyProtection="1">
      <alignment horizontal="center" wrapText="1"/>
    </xf>
    <xf numFmtId="49" fontId="13" fillId="2" borderId="2" xfId="1" applyNumberFormat="1" applyFont="1" applyFill="1" applyBorder="1" applyAlignment="1" applyProtection="1">
      <alignment horizontal="left" vertical="center" wrapText="1"/>
    </xf>
    <xf numFmtId="43" fontId="2" fillId="2" borderId="12" xfId="4" applyNumberFormat="1" applyFont="1" applyFill="1" applyBorder="1" applyAlignment="1" applyProtection="1">
      <alignment horizontal="right" vertical="center" wrapText="1"/>
    </xf>
    <xf numFmtId="49" fontId="2" fillId="2" borderId="12" xfId="3" applyNumberFormat="1" applyFont="1" applyFill="1" applyBorder="1" applyAlignment="1" applyProtection="1">
      <alignment horizontal="left" vertical="center" wrapText="1"/>
    </xf>
    <xf numFmtId="166" fontId="2" fillId="2" borderId="12" xfId="4" applyNumberFormat="1" applyFont="1" applyFill="1" applyBorder="1" applyAlignment="1" applyProtection="1">
      <alignment horizontal="right" vertical="center" wrapText="1"/>
    </xf>
    <xf numFmtId="43" fontId="2" fillId="2" borderId="12" xfId="4" applyNumberFormat="1" applyFont="1" applyFill="1" applyBorder="1" applyAlignment="1" applyProtection="1">
      <alignment horizontal="center" vertical="center" wrapText="1"/>
    </xf>
    <xf numFmtId="0" fontId="3" fillId="2" borderId="0" xfId="1" applyFont="1" applyFill="1" applyAlignment="1" applyProtection="1">
      <alignment horizontal="center" vertical="center" wrapText="1"/>
    </xf>
    <xf numFmtId="0" fontId="3" fillId="2" borderId="0" xfId="1" applyFont="1" applyFill="1" applyAlignment="1" applyProtection="1">
      <alignment horizontal="center" vertical="center" wrapText="1"/>
    </xf>
    <xf numFmtId="166" fontId="3" fillId="2" borderId="0" xfId="2" applyNumberFormat="1" applyFont="1" applyFill="1" applyBorder="1" applyAlignment="1" applyProtection="1">
      <alignment horizontal="center" vertical="center" wrapText="1"/>
    </xf>
    <xf numFmtId="3" fontId="3" fillId="2" borderId="0" xfId="1" applyNumberFormat="1" applyFont="1" applyFill="1" applyBorder="1" applyAlignment="1" applyProtection="1">
      <alignment horizontal="center" vertical="center" wrapText="1"/>
    </xf>
    <xf numFmtId="49" fontId="13" fillId="2" borderId="13" xfId="1" applyNumberFormat="1" applyFont="1" applyFill="1" applyBorder="1" applyAlignment="1" applyProtection="1">
      <alignment horizontal="left" vertical="center" wrapText="1"/>
    </xf>
    <xf numFmtId="49" fontId="13" fillId="2" borderId="13" xfId="1" applyNumberFormat="1" applyFont="1" applyFill="1" applyBorder="1" applyAlignment="1" applyProtection="1">
      <alignment horizontal="center" vertical="center" wrapText="1"/>
    </xf>
    <xf numFmtId="0" fontId="2" fillId="2" borderId="13" xfId="1" applyFont="1" applyFill="1" applyBorder="1" applyAlignment="1" applyProtection="1">
      <alignment horizontal="center" vertical="center" wrapText="1"/>
    </xf>
    <xf numFmtId="0" fontId="2" fillId="2" borderId="13" xfId="1" applyFont="1" applyFill="1" applyBorder="1" applyAlignment="1" applyProtection="1">
      <alignment horizontal="left" vertical="center" wrapText="1"/>
    </xf>
    <xf numFmtId="164" fontId="13" fillId="2" borderId="13" xfId="1" applyNumberFormat="1" applyFont="1" applyFill="1" applyBorder="1" applyAlignment="1" applyProtection="1">
      <alignment horizontal="center" vertical="center" wrapText="1"/>
    </xf>
    <xf numFmtId="14" fontId="13" fillId="2" borderId="13" xfId="1" applyNumberFormat="1" applyFont="1" applyFill="1" applyBorder="1" applyAlignment="1" applyProtection="1">
      <alignment horizontal="center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3" fontId="13" fillId="2" borderId="13" xfId="1" applyNumberFormat="1" applyFont="1" applyFill="1" applyBorder="1" applyAlignment="1" applyProtection="1">
      <alignment horizontal="center" vertical="center"/>
    </xf>
    <xf numFmtId="49" fontId="13" fillId="2" borderId="0" xfId="1" applyNumberFormat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164" fontId="13" fillId="2" borderId="0" xfId="1" applyNumberFormat="1" applyFont="1" applyFill="1" applyBorder="1" applyAlignment="1" applyProtection="1">
      <alignment horizontal="center" vertical="center" wrapText="1"/>
    </xf>
    <xf numFmtId="14" fontId="13" fillId="2" borderId="0" xfId="1" applyNumberFormat="1" applyFont="1" applyFill="1" applyBorder="1" applyAlignment="1" applyProtection="1">
      <alignment horizontal="right" vertical="center" wrapText="1"/>
    </xf>
    <xf numFmtId="3" fontId="13" fillId="2" borderId="0" xfId="1" applyNumberFormat="1" applyFont="1" applyFill="1" applyBorder="1" applyAlignment="1" applyProtection="1">
      <alignment horizontal="center" vertical="center"/>
    </xf>
    <xf numFmtId="0" fontId="10" fillId="2" borderId="0" xfId="1" applyFont="1" applyFill="1" applyAlignment="1" applyProtection="1">
      <alignment vertical="center" wrapText="1"/>
    </xf>
    <xf numFmtId="0" fontId="8" fillId="2" borderId="0" xfId="1" applyFont="1" applyFill="1" applyAlignment="1" applyProtection="1">
      <alignment horizontal="left" vertical="center"/>
    </xf>
    <xf numFmtId="0" fontId="3" fillId="2" borderId="0" xfId="1" applyFont="1" applyFill="1" applyAlignment="1" applyProtection="1">
      <alignment horizontal="right" vertical="center" wrapText="1"/>
    </xf>
    <xf numFmtId="3" fontId="3" fillId="2" borderId="0" xfId="1" applyNumberFormat="1" applyFont="1" applyFill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center"/>
    </xf>
    <xf numFmtId="3" fontId="13" fillId="2" borderId="13" xfId="3" applyNumberFormat="1" applyFont="1" applyFill="1" applyBorder="1" applyAlignment="1" applyProtection="1">
      <alignment horizontal="center" vertical="center"/>
    </xf>
    <xf numFmtId="0" fontId="10" fillId="2" borderId="0" xfId="3" applyFont="1" applyFill="1" applyAlignment="1" applyProtection="1">
      <alignment horizontal="left" vertical="center" wrapText="1"/>
    </xf>
    <xf numFmtId="0" fontId="8" fillId="2" borderId="0" xfId="3" applyFont="1" applyFill="1" applyAlignment="1" applyProtection="1">
      <alignment horizontal="left" vertical="center"/>
    </xf>
    <xf numFmtId="49" fontId="2" fillId="2" borderId="2" xfId="3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Alignment="1" applyProtection="1">
      <alignment horizontal="right" vertical="center" indent="1"/>
    </xf>
    <xf numFmtId="49" fontId="2" fillId="2" borderId="0" xfId="1" applyNumberFormat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vertical="top" wrapText="1"/>
    </xf>
    <xf numFmtId="166" fontId="2" fillId="2" borderId="2" xfId="4" applyNumberFormat="1" applyFont="1" applyFill="1" applyBorder="1" applyAlignment="1" applyProtection="1">
      <alignment vertical="center" wrapText="1"/>
    </xf>
    <xf numFmtId="0" fontId="3" fillId="2" borderId="14" xfId="3" applyFont="1" applyFill="1" applyBorder="1" applyAlignment="1" applyProtection="1">
      <alignment horizontal="right" wrapText="1"/>
    </xf>
  </cellXfs>
  <cellStyles count="6">
    <cellStyle name="Comma 2" xfId="2"/>
    <cellStyle name="Comma 2 2" xfId="4"/>
    <cellStyle name="Normal" xfId="0" builtinId="0"/>
    <cellStyle name="Normal 2" xfId="1"/>
    <cellStyle name="Normal 2 2" xfId="3"/>
    <cellStyle name="Normal 8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42" t="s">
        <v>3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43" t="s">
        <v>14</v>
      </c>
      <c r="B33" s="143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/>
    <hyperlink ref="A19" location="Summary!A1" display="Daily Summary"/>
    <hyperlink ref="A20" location="Indices!A1" display="Indices"/>
    <hyperlink ref="A22" location="'Top 10'!A1" display="Top 10 stocks"/>
    <hyperlink ref="A23" location="Stocks!A1" display="Orderbook Trading of Stocks"/>
    <hyperlink ref="A24" location="Content!A1" display="Orderbook Trading of Bonds"/>
    <hyperlink ref="A25" location="Strukturirani!A1" display="Orderbook Trading of Structured Products"/>
    <hyperlink ref="A26" location="ETF!A1" display="Orderbook Trading of ETFs"/>
    <hyperlink ref="A27" location="Block!A1" display="Block Trading"/>
    <hyperlink ref="A28" location="ReferencePrices!A1" display="Reference Prices"/>
    <hyperlink ref="A21" location="RegionalIndices!A1" display="Regional Ind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878018002.38</v>
      </c>
      <c r="C2" s="42">
        <f>SUM(C3:C7)</f>
        <v>1763180029.8399999</v>
      </c>
      <c r="E2" s="43"/>
    </row>
    <row r="3" spans="1:5" ht="12.75" customHeight="1" x14ac:dyDescent="0.2">
      <c r="A3" s="44" t="s">
        <v>20</v>
      </c>
      <c r="B3" s="4">
        <v>827652996.63999999</v>
      </c>
      <c r="C3" s="4">
        <v>1624991992.6199999</v>
      </c>
      <c r="E3" s="5"/>
    </row>
    <row r="4" spans="1:5" ht="12" customHeight="1" x14ac:dyDescent="0.2">
      <c r="A4" s="44" t="s">
        <v>21</v>
      </c>
      <c r="B4" s="4">
        <v>50365005.740000002</v>
      </c>
      <c r="C4" s="4">
        <v>138188037.22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0</v>
      </c>
      <c r="C7" s="4">
        <v>0</v>
      </c>
      <c r="E7" s="43"/>
    </row>
    <row r="8" spans="1:5" ht="12" customHeight="1" x14ac:dyDescent="0.2">
      <c r="A8" s="12" t="s">
        <v>25</v>
      </c>
      <c r="B8" s="42">
        <v>75003407</v>
      </c>
      <c r="C8" s="42">
        <v>335754754.30000001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953021409.38</v>
      </c>
      <c r="C10" s="46">
        <f>SUM(C3:C9)</f>
        <v>2098934784.1400001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878018002.38</v>
      </c>
      <c r="C14" s="42">
        <f>SUM(C16:C22)</f>
        <v>60010098</v>
      </c>
      <c r="D14" s="42">
        <f>SUM(D16:D22)</f>
        <v>33133</v>
      </c>
      <c r="E14" s="42">
        <f>SUM(E16:E22)</f>
        <v>259018969361.92001</v>
      </c>
    </row>
    <row r="15" spans="1:5" ht="12" customHeight="1" x14ac:dyDescent="0.2">
      <c r="A15" s="12" t="s">
        <v>20</v>
      </c>
      <c r="B15" s="42">
        <f>SUM(B16:B18)</f>
        <v>827652996.63999999</v>
      </c>
      <c r="C15" s="42">
        <f>SUM(C16:C18)</f>
        <v>13627203</v>
      </c>
      <c r="D15" s="42">
        <f>SUM(D16:D18)</f>
        <v>33094</v>
      </c>
      <c r="E15" s="42">
        <f>SUM(E16:E18)</f>
        <v>145497092242.26001</v>
      </c>
    </row>
    <row r="16" spans="1:5" ht="12" customHeight="1" x14ac:dyDescent="0.2">
      <c r="A16" s="44" t="s">
        <v>33</v>
      </c>
      <c r="B16" s="4">
        <v>132773082.90000001</v>
      </c>
      <c r="C16" s="4">
        <v>1682653</v>
      </c>
      <c r="D16" s="4">
        <v>4764</v>
      </c>
      <c r="E16" s="4">
        <v>15061296300.799999</v>
      </c>
    </row>
    <row r="17" spans="1:5" s="47" customFormat="1" ht="12" customHeight="1" x14ac:dyDescent="0.2">
      <c r="A17" s="44" t="s">
        <v>34</v>
      </c>
      <c r="B17" s="4">
        <v>123953951.26000001</v>
      </c>
      <c r="C17" s="4">
        <v>9532519</v>
      </c>
      <c r="D17" s="4">
        <v>12662</v>
      </c>
      <c r="E17" s="4">
        <v>57917787393.5</v>
      </c>
    </row>
    <row r="18" spans="1:5" s="47" customFormat="1" ht="12" customHeight="1" x14ac:dyDescent="0.2">
      <c r="A18" s="44" t="s">
        <v>35</v>
      </c>
      <c r="B18" s="4">
        <v>570925962.48000002</v>
      </c>
      <c r="C18" s="4">
        <v>2412031</v>
      </c>
      <c r="D18" s="4">
        <v>15668</v>
      </c>
      <c r="E18" s="4">
        <v>72518008547.960007</v>
      </c>
    </row>
    <row r="19" spans="1:5" s="47" customFormat="1" ht="12" customHeight="1" x14ac:dyDescent="0.2">
      <c r="A19" s="12" t="s">
        <v>21</v>
      </c>
      <c r="B19" s="42">
        <v>50365005.740000002</v>
      </c>
      <c r="C19" s="42">
        <v>46382895</v>
      </c>
      <c r="D19" s="42">
        <v>39</v>
      </c>
      <c r="E19" s="42">
        <v>113521877119.66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60</v>
      </c>
    </row>
    <row r="26" spans="1:5" ht="12" customHeight="1" x14ac:dyDescent="0.2">
      <c r="A26" s="13" t="s">
        <v>38</v>
      </c>
      <c r="B26" s="3">
        <v>29</v>
      </c>
    </row>
    <row r="27" spans="1:5" ht="12" customHeight="1" x14ac:dyDescent="0.2">
      <c r="A27" s="37" t="s">
        <v>39</v>
      </c>
      <c r="B27" s="14">
        <v>9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124</v>
      </c>
      <c r="D31" s="50"/>
    </row>
    <row r="32" spans="1:5" ht="12" customHeight="1" x14ac:dyDescent="0.2">
      <c r="A32" s="44" t="s">
        <v>33</v>
      </c>
      <c r="B32" s="51">
        <v>5</v>
      </c>
    </row>
    <row r="33" spans="1:4" ht="12" customHeight="1" x14ac:dyDescent="0.2">
      <c r="A33" s="44" t="s">
        <v>34</v>
      </c>
      <c r="B33" s="51">
        <v>24</v>
      </c>
      <c r="D33" s="52"/>
    </row>
    <row r="34" spans="1:4" ht="12" customHeight="1" x14ac:dyDescent="0.2">
      <c r="A34" s="44" t="s">
        <v>35</v>
      </c>
      <c r="B34" s="51">
        <v>95</v>
      </c>
    </row>
    <row r="35" spans="1:4" ht="12" customHeight="1" x14ac:dyDescent="0.2">
      <c r="A35" s="12" t="s">
        <v>21</v>
      </c>
      <c r="B35" s="51">
        <v>25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1883.11</v>
      </c>
      <c r="C2" s="99">
        <v>1988.04</v>
      </c>
      <c r="D2" s="99">
        <v>1859.56</v>
      </c>
      <c r="E2" s="99">
        <v>1963.54</v>
      </c>
      <c r="F2" s="131">
        <v>4.2700000000000002E-2</v>
      </c>
      <c r="G2" s="100">
        <v>336955785.69</v>
      </c>
    </row>
    <row r="3" spans="1:7" ht="13.5" customHeight="1" x14ac:dyDescent="0.2">
      <c r="A3" s="101" t="s">
        <v>48</v>
      </c>
      <c r="B3" s="102">
        <v>1250.1099999999999</v>
      </c>
      <c r="C3" s="102">
        <v>1328.73</v>
      </c>
      <c r="D3" s="102">
        <v>1243.75</v>
      </c>
      <c r="E3" s="102">
        <v>1312.35</v>
      </c>
      <c r="F3" s="132">
        <v>4.9799999999999997E-2</v>
      </c>
      <c r="G3" s="103">
        <v>336955785.69</v>
      </c>
    </row>
    <row r="4" spans="1:7" ht="13.5" customHeight="1" x14ac:dyDescent="0.2">
      <c r="A4" s="101" t="s">
        <v>49</v>
      </c>
      <c r="B4" s="102">
        <v>1102.67</v>
      </c>
      <c r="C4" s="102">
        <v>1182.3499999999999</v>
      </c>
      <c r="D4" s="102">
        <v>1081.98</v>
      </c>
      <c r="E4" s="102">
        <v>1166.18</v>
      </c>
      <c r="F4" s="132">
        <v>5.7599999999999998E-2</v>
      </c>
      <c r="G4" s="103">
        <v>263657529.09999999</v>
      </c>
    </row>
    <row r="5" spans="1:7" ht="13.5" customHeight="1" x14ac:dyDescent="0.2">
      <c r="A5" s="101" t="s">
        <v>50</v>
      </c>
      <c r="B5" s="102">
        <v>1054.3599999999999</v>
      </c>
      <c r="C5" s="102">
        <v>1163.5999999999999</v>
      </c>
      <c r="D5" s="102">
        <v>1040.1199999999999</v>
      </c>
      <c r="E5" s="102">
        <v>1137.26</v>
      </c>
      <c r="F5" s="132">
        <v>7.8600000000000003E-2</v>
      </c>
      <c r="G5" s="103">
        <v>132773082.90000001</v>
      </c>
    </row>
    <row r="6" spans="1:7" ht="13.5" customHeight="1" x14ac:dyDescent="0.2">
      <c r="A6" s="101" t="s">
        <v>51</v>
      </c>
      <c r="B6" s="102">
        <v>1021.33</v>
      </c>
      <c r="C6" s="102">
        <v>1165.6199999999999</v>
      </c>
      <c r="D6" s="102">
        <v>1013.45</v>
      </c>
      <c r="E6" s="102">
        <v>1125.42</v>
      </c>
      <c r="F6" s="132">
        <v>0.1019</v>
      </c>
      <c r="G6" s="103">
        <v>678532240.19000006</v>
      </c>
    </row>
    <row r="7" spans="1:7" ht="13.5" customHeight="1" x14ac:dyDescent="0.2">
      <c r="A7" s="101" t="s">
        <v>52</v>
      </c>
      <c r="B7" s="102">
        <v>911.07</v>
      </c>
      <c r="C7" s="102">
        <v>963.19</v>
      </c>
      <c r="D7" s="102">
        <v>851.45</v>
      </c>
      <c r="E7" s="102">
        <v>864.5</v>
      </c>
      <c r="F7" s="132">
        <v>-5.11E-2</v>
      </c>
      <c r="G7" s="103">
        <v>36988478.07</v>
      </c>
    </row>
    <row r="8" spans="1:7" ht="13.5" customHeight="1" x14ac:dyDescent="0.2">
      <c r="A8" s="101" t="s">
        <v>53</v>
      </c>
      <c r="B8" s="102">
        <v>401.03</v>
      </c>
      <c r="C8" s="102">
        <v>520.99</v>
      </c>
      <c r="D8" s="102">
        <v>367.45</v>
      </c>
      <c r="E8" s="102">
        <v>421.84</v>
      </c>
      <c r="F8" s="132">
        <v>4.9000000000000002E-2</v>
      </c>
      <c r="G8" s="103">
        <v>4935809.37</v>
      </c>
    </row>
    <row r="9" spans="1:7" s="18" customFormat="1" ht="13.5" customHeight="1" x14ac:dyDescent="0.2">
      <c r="A9" s="101" t="s">
        <v>54</v>
      </c>
      <c r="B9" s="102">
        <v>515.02</v>
      </c>
      <c r="C9" s="102">
        <v>818.13</v>
      </c>
      <c r="D9" s="102">
        <v>505.74</v>
      </c>
      <c r="E9" s="102">
        <v>771.06</v>
      </c>
      <c r="F9" s="132">
        <v>0.49709999999999999</v>
      </c>
      <c r="G9" s="103">
        <v>420989766</v>
      </c>
    </row>
    <row r="10" spans="1:7" ht="13.5" customHeight="1" x14ac:dyDescent="0.2">
      <c r="A10" s="101" t="s">
        <v>55</v>
      </c>
      <c r="B10" s="102">
        <v>622.03</v>
      </c>
      <c r="C10" s="102">
        <v>1039.28</v>
      </c>
      <c r="D10" s="102">
        <v>622.03</v>
      </c>
      <c r="E10" s="102">
        <v>742.91</v>
      </c>
      <c r="F10" s="132">
        <v>0.1943</v>
      </c>
      <c r="G10" s="103">
        <v>13852062.199999999</v>
      </c>
    </row>
    <row r="11" spans="1:7" ht="13.5" customHeight="1" x14ac:dyDescent="0.2">
      <c r="A11" s="101" t="s">
        <v>56</v>
      </c>
      <c r="B11" s="102">
        <v>3581.89</v>
      </c>
      <c r="C11" s="102">
        <v>3696.27</v>
      </c>
      <c r="D11" s="102">
        <v>3446.37</v>
      </c>
      <c r="E11" s="102">
        <v>3577.52</v>
      </c>
      <c r="F11" s="132">
        <v>1E-4</v>
      </c>
      <c r="G11" s="103">
        <v>75353774.299999997</v>
      </c>
    </row>
    <row r="12" spans="1:7" ht="13.5" customHeight="1" x14ac:dyDescent="0.2">
      <c r="A12" s="101" t="s">
        <v>57</v>
      </c>
      <c r="B12" s="102">
        <v>114.806</v>
      </c>
      <c r="C12" s="102">
        <v>117.0652</v>
      </c>
      <c r="D12" s="102">
        <v>114.7719</v>
      </c>
      <c r="E12" s="102">
        <v>116.90130000000001</v>
      </c>
      <c r="F12" s="132">
        <v>1.7899999999999999E-2</v>
      </c>
      <c r="G12" s="103">
        <v>2151050209.5799999</v>
      </c>
    </row>
    <row r="13" spans="1:7" ht="13.5" customHeight="1" x14ac:dyDescent="0.2">
      <c r="A13" s="97" t="s">
        <v>58</v>
      </c>
      <c r="B13" s="95">
        <v>183.16419999999999</v>
      </c>
      <c r="C13" s="95">
        <v>188.01679999999999</v>
      </c>
      <c r="D13" s="95">
        <v>183.1258</v>
      </c>
      <c r="E13" s="95">
        <v>187.86279999999999</v>
      </c>
      <c r="F13" s="133">
        <v>2.5399999999999999E-2</v>
      </c>
      <c r="G13" s="96">
        <v>2151050209.5799999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59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4" t="s">
        <v>43</v>
      </c>
      <c r="C17" s="145"/>
      <c r="D17" s="144" t="s">
        <v>44</v>
      </c>
      <c r="E17" s="145"/>
    </row>
    <row r="18" spans="1:7" ht="12" customHeight="1" x14ac:dyDescent="0.2">
      <c r="A18" s="106" t="s">
        <v>41</v>
      </c>
      <c r="B18" s="107" t="s">
        <v>60</v>
      </c>
      <c r="C18" s="107" t="s">
        <v>61</v>
      </c>
      <c r="D18" s="107" t="s">
        <v>60</v>
      </c>
      <c r="E18" s="107" t="s">
        <v>61</v>
      </c>
      <c r="F18" s="21"/>
    </row>
    <row r="19" spans="1:7" ht="13.5" customHeight="1" x14ac:dyDescent="0.2">
      <c r="A19" s="92" t="s">
        <v>47</v>
      </c>
      <c r="B19" s="104">
        <v>1988.04</v>
      </c>
      <c r="C19" s="105">
        <v>43738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48</v>
      </c>
      <c r="B20" s="109">
        <v>1328.73</v>
      </c>
      <c r="C20" s="117">
        <v>43738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49</v>
      </c>
      <c r="B21" s="109">
        <v>1182.3499999999999</v>
      </c>
      <c r="C21" s="117">
        <v>43735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50</v>
      </c>
      <c r="B22" s="109">
        <v>1163.5999999999999</v>
      </c>
      <c r="C22" s="117">
        <v>43734</v>
      </c>
      <c r="D22" s="109">
        <v>958.68</v>
      </c>
      <c r="E22" s="117">
        <v>43385</v>
      </c>
      <c r="G22" s="19"/>
    </row>
    <row r="23" spans="1:7" ht="13.5" customHeight="1" x14ac:dyDescent="0.2">
      <c r="A23" s="101" t="s">
        <v>51</v>
      </c>
      <c r="B23" s="109">
        <v>1165.6199999999999</v>
      </c>
      <c r="C23" s="117">
        <v>43738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52</v>
      </c>
      <c r="B24" s="109">
        <v>1034.3599999999999</v>
      </c>
      <c r="C24" s="117">
        <v>43390</v>
      </c>
      <c r="D24" s="109">
        <v>807.86</v>
      </c>
      <c r="E24" s="117">
        <v>43473</v>
      </c>
      <c r="G24" s="19"/>
    </row>
    <row r="25" spans="1:7" ht="13.5" customHeight="1" x14ac:dyDescent="0.2">
      <c r="A25" s="101" t="s">
        <v>53</v>
      </c>
      <c r="B25" s="109">
        <v>524.91999999999996</v>
      </c>
      <c r="C25" s="117">
        <v>43473</v>
      </c>
      <c r="D25" s="109">
        <v>367.45</v>
      </c>
      <c r="E25" s="117">
        <v>43656</v>
      </c>
      <c r="F25" s="19"/>
    </row>
    <row r="26" spans="1:7" ht="13.5" customHeight="1" x14ac:dyDescent="0.2">
      <c r="A26" s="101" t="s">
        <v>54</v>
      </c>
      <c r="B26" s="109">
        <v>818.13</v>
      </c>
      <c r="C26" s="117">
        <v>43734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55</v>
      </c>
      <c r="B27" s="109">
        <v>1054.25</v>
      </c>
      <c r="C27" s="117">
        <v>43439</v>
      </c>
      <c r="D27" s="109">
        <v>506.92</v>
      </c>
      <c r="E27" s="117">
        <v>43551</v>
      </c>
      <c r="F27" s="24"/>
    </row>
    <row r="28" spans="1:7" ht="13.5" customHeight="1" x14ac:dyDescent="0.2">
      <c r="A28" s="101" t="s">
        <v>56</v>
      </c>
      <c r="B28" s="109">
        <v>3696.27</v>
      </c>
      <c r="C28" s="117">
        <v>43677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57</v>
      </c>
      <c r="B29" s="109">
        <v>117.0652</v>
      </c>
      <c r="C29" s="117">
        <v>43731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58</v>
      </c>
      <c r="B30" s="111">
        <v>188.01679999999999</v>
      </c>
      <c r="C30" s="112">
        <v>43731</v>
      </c>
      <c r="D30" s="111">
        <v>173.29339999999999</v>
      </c>
      <c r="E30" s="112">
        <v>43397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62</v>
      </c>
      <c r="B2" s="99">
        <v>1023.75</v>
      </c>
      <c r="C2" s="99">
        <v>1063.1099999999999</v>
      </c>
      <c r="D2" s="99">
        <v>1011.53</v>
      </c>
      <c r="E2" s="99">
        <v>1052.56</v>
      </c>
      <c r="F2" s="131">
        <v>2.8000000000000001E-2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4" t="s">
        <v>43</v>
      </c>
      <c r="C6" s="145"/>
      <c r="D6" s="144" t="s">
        <v>44</v>
      </c>
      <c r="E6" s="145"/>
    </row>
    <row r="7" spans="1:6" ht="12" customHeight="1" x14ac:dyDescent="0.2">
      <c r="A7" s="106" t="s">
        <v>41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1063.1099999999999</v>
      </c>
      <c r="C8" s="141">
        <v>43734</v>
      </c>
      <c r="D8" s="140">
        <v>978.85</v>
      </c>
      <c r="E8" s="141">
        <v>43598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63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1.84</v>
      </c>
      <c r="G3" s="134">
        <v>3.6</v>
      </c>
      <c r="H3" s="60">
        <v>847760.65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75</v>
      </c>
      <c r="F4" s="59">
        <v>53.5</v>
      </c>
      <c r="G4" s="134">
        <v>1.6883999999999999</v>
      </c>
      <c r="H4" s="60">
        <v>6560831.2999999998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71</v>
      </c>
      <c r="F5" s="59">
        <v>960</v>
      </c>
      <c r="G5" s="134">
        <v>1.5</v>
      </c>
      <c r="H5" s="60">
        <v>372392209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71</v>
      </c>
      <c r="F6" s="59">
        <v>44</v>
      </c>
      <c r="G6" s="134">
        <v>1.0561</v>
      </c>
      <c r="H6" s="60">
        <v>3152.6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71</v>
      </c>
      <c r="F7" s="59">
        <v>37</v>
      </c>
      <c r="G7" s="134">
        <v>0.85</v>
      </c>
      <c r="H7" s="60">
        <v>522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71</v>
      </c>
      <c r="F8" s="59">
        <v>235</v>
      </c>
      <c r="G8" s="134">
        <v>0.67859999999999998</v>
      </c>
      <c r="H8" s="60">
        <v>1735946.5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71</v>
      </c>
      <c r="F9" s="59">
        <v>31.2</v>
      </c>
      <c r="G9" s="134">
        <v>0.56000000000000005</v>
      </c>
      <c r="H9" s="60">
        <v>1716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75</v>
      </c>
      <c r="F10" s="59">
        <v>105</v>
      </c>
      <c r="G10" s="134">
        <v>0.4</v>
      </c>
      <c r="H10" s="60">
        <v>1016733.5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71</v>
      </c>
      <c r="F11" s="59">
        <v>14</v>
      </c>
      <c r="G11" s="134">
        <v>0.3861</v>
      </c>
      <c r="H11" s="60">
        <v>1525.5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71</v>
      </c>
      <c r="F12" s="62">
        <v>24.8</v>
      </c>
      <c r="G12" s="135">
        <v>0.37780000000000002</v>
      </c>
      <c r="H12" s="63">
        <v>64939.8</v>
      </c>
    </row>
    <row r="14" spans="1:8" s="118" customFormat="1" ht="19.5" customHeight="1" x14ac:dyDescent="0.25">
      <c r="A14" s="142" t="s">
        <v>100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71</v>
      </c>
      <c r="F16" s="59">
        <v>250</v>
      </c>
      <c r="G16" s="134">
        <v>-0.41589999999999999</v>
      </c>
      <c r="H16" s="60">
        <v>19696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71</v>
      </c>
      <c r="F17" s="59">
        <v>31</v>
      </c>
      <c r="G17" s="134">
        <v>-0.40379999999999999</v>
      </c>
      <c r="H17" s="60">
        <v>1530.6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71</v>
      </c>
      <c r="F18" s="59">
        <v>7.16</v>
      </c>
      <c r="G18" s="134">
        <v>-0.2301</v>
      </c>
      <c r="H18" s="60">
        <v>1268734.3700000001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71</v>
      </c>
      <c r="F19" s="59">
        <v>9.4</v>
      </c>
      <c r="G19" s="134">
        <v>-0.2167</v>
      </c>
      <c r="H19" s="60">
        <v>105036.7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71</v>
      </c>
      <c r="F20" s="59">
        <v>100</v>
      </c>
      <c r="G20" s="134">
        <v>-0.187</v>
      </c>
      <c r="H20" s="60">
        <v>15060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71</v>
      </c>
      <c r="F21" s="59">
        <v>250</v>
      </c>
      <c r="G21" s="134">
        <v>-0.16669999999999999</v>
      </c>
      <c r="H21" s="60">
        <v>12500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71</v>
      </c>
      <c r="F22" s="59">
        <v>120</v>
      </c>
      <c r="G22" s="134">
        <v>-0.1489</v>
      </c>
      <c r="H22" s="60">
        <v>16668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71</v>
      </c>
      <c r="F23" s="59">
        <v>8</v>
      </c>
      <c r="G23" s="134">
        <v>-0.12089999999999999</v>
      </c>
      <c r="H23" s="60">
        <v>13120.85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75</v>
      </c>
      <c r="F24" s="59">
        <v>11.1</v>
      </c>
      <c r="G24" s="134">
        <v>-0.11899999999999999</v>
      </c>
      <c r="H24" s="60">
        <v>77707.8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75</v>
      </c>
      <c r="F25" s="62">
        <v>178</v>
      </c>
      <c r="G25" s="135">
        <v>-0.11</v>
      </c>
      <c r="H25" s="63">
        <v>2136</v>
      </c>
    </row>
    <row r="28" spans="1:8" s="118" customFormat="1" ht="22.5" customHeight="1" x14ac:dyDescent="0.25">
      <c r="A28" s="142" t="s">
        <v>131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76</v>
      </c>
      <c r="C30" s="58" t="s">
        <v>77</v>
      </c>
      <c r="D30" s="119" t="s">
        <v>78</v>
      </c>
      <c r="E30" s="121" t="s">
        <v>71</v>
      </c>
      <c r="F30" s="59">
        <v>960</v>
      </c>
      <c r="G30" s="134">
        <v>1.5</v>
      </c>
      <c r="H30" s="60">
        <v>372392209</v>
      </c>
    </row>
    <row r="31" spans="1:8" ht="16.5" customHeight="1" x14ac:dyDescent="0.2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135</v>
      </c>
      <c r="F31" s="59">
        <v>37.4</v>
      </c>
      <c r="G31" s="134">
        <v>-1.5800000000000002E-2</v>
      </c>
      <c r="H31" s="60">
        <v>54290841.399999999</v>
      </c>
    </row>
    <row r="32" spans="1:8" ht="16.5" customHeight="1" x14ac:dyDescent="0.2">
      <c r="A32" s="58">
        <v>3</v>
      </c>
      <c r="B32" s="58" t="s">
        <v>136</v>
      </c>
      <c r="C32" s="58" t="s">
        <v>137</v>
      </c>
      <c r="D32" s="119" t="s">
        <v>138</v>
      </c>
      <c r="E32" s="121" t="s">
        <v>75</v>
      </c>
      <c r="F32" s="59">
        <v>167</v>
      </c>
      <c r="G32" s="134">
        <v>4.3799999999999999E-2</v>
      </c>
      <c r="H32" s="60">
        <v>48008558</v>
      </c>
    </row>
    <row r="33" spans="1:8" ht="16.5" customHeight="1" x14ac:dyDescent="0.2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75</v>
      </c>
      <c r="F33" s="59">
        <v>6.5</v>
      </c>
      <c r="G33" s="134">
        <v>8.3299999999999999E-2</v>
      </c>
      <c r="H33" s="60">
        <v>46630207.25</v>
      </c>
    </row>
    <row r="34" spans="1:8" ht="16.5" customHeight="1" x14ac:dyDescent="0.2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71</v>
      </c>
      <c r="F34" s="59">
        <v>495</v>
      </c>
      <c r="G34" s="134">
        <v>6.4500000000000002E-2</v>
      </c>
      <c r="H34" s="60">
        <v>43675431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135</v>
      </c>
      <c r="F35" s="59">
        <v>476</v>
      </c>
      <c r="G35" s="134">
        <v>0.17530000000000001</v>
      </c>
      <c r="H35" s="60">
        <v>33559257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71</v>
      </c>
      <c r="F36" s="59">
        <v>5250</v>
      </c>
      <c r="G36" s="134">
        <v>0.36720000000000003</v>
      </c>
      <c r="H36" s="60">
        <v>28246550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71</v>
      </c>
      <c r="F37" s="59">
        <v>59.5</v>
      </c>
      <c r="G37" s="134">
        <v>2.5899999999999999E-2</v>
      </c>
      <c r="H37" s="60">
        <v>22683080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135</v>
      </c>
      <c r="F38" s="59">
        <v>173</v>
      </c>
      <c r="G38" s="134">
        <v>-6.9900000000000004E-2</v>
      </c>
      <c r="H38" s="60">
        <v>18797124.5</v>
      </c>
    </row>
    <row r="39" spans="1:8" ht="16.5" customHeight="1" x14ac:dyDescent="0.2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135</v>
      </c>
      <c r="F39" s="62">
        <v>1300</v>
      </c>
      <c r="G39" s="135">
        <v>7.4399999999999994E-2</v>
      </c>
      <c r="H39" s="63">
        <v>15038300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160</v>
      </c>
      <c r="C42" s="113" t="s">
        <v>161</v>
      </c>
    </row>
    <row r="43" spans="1:8" ht="12.75" customHeight="1" x14ac:dyDescent="0.2">
      <c r="B43" s="113"/>
      <c r="C43" s="113" t="s">
        <v>162</v>
      </c>
    </row>
    <row r="44" spans="1:8" ht="12.75" customHeight="1" x14ac:dyDescent="0.2">
      <c r="B44" s="113"/>
      <c r="C44" s="113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164</v>
      </c>
      <c r="F1" s="30" t="s">
        <v>165</v>
      </c>
      <c r="G1" s="30" t="s">
        <v>166</v>
      </c>
      <c r="H1" s="30" t="s">
        <v>42</v>
      </c>
      <c r="I1" s="30" t="s">
        <v>43</v>
      </c>
      <c r="J1" s="30" t="s">
        <v>44</v>
      </c>
      <c r="K1" s="30" t="s">
        <v>167</v>
      </c>
      <c r="L1" s="30" t="s">
        <v>168</v>
      </c>
      <c r="M1" s="30" t="s">
        <v>29</v>
      </c>
      <c r="N1" s="30" t="s">
        <v>28</v>
      </c>
      <c r="O1" s="30" t="s">
        <v>169</v>
      </c>
      <c r="P1" s="30" t="s">
        <v>46</v>
      </c>
      <c r="Q1" s="30" t="s">
        <v>170</v>
      </c>
      <c r="R1" s="30" t="s">
        <v>171</v>
      </c>
      <c r="S1" s="30" t="s">
        <v>172</v>
      </c>
    </row>
    <row r="2" spans="1:19" s="75" customFormat="1" ht="15" customHeight="1" x14ac:dyDescent="0.2">
      <c r="A2" s="69" t="s">
        <v>82</v>
      </c>
      <c r="B2" s="69" t="s">
        <v>83</v>
      </c>
      <c r="C2" s="116" t="s">
        <v>84</v>
      </c>
      <c r="D2" s="82" t="s">
        <v>71</v>
      </c>
      <c r="E2" s="82" t="s">
        <v>173</v>
      </c>
      <c r="F2" s="71">
        <v>30</v>
      </c>
      <c r="G2" s="71">
        <v>52</v>
      </c>
      <c r="H2" s="71">
        <v>20</v>
      </c>
      <c r="I2" s="71">
        <v>37</v>
      </c>
      <c r="J2" s="71">
        <v>20</v>
      </c>
      <c r="K2" s="71">
        <v>37</v>
      </c>
      <c r="L2" s="71">
        <v>21.75</v>
      </c>
      <c r="M2" s="72">
        <v>24</v>
      </c>
      <c r="N2" s="72">
        <v>522</v>
      </c>
      <c r="O2" s="72">
        <v>3</v>
      </c>
      <c r="P2" s="136">
        <v>0.85</v>
      </c>
      <c r="Q2" s="71">
        <v>37</v>
      </c>
      <c r="R2" s="71">
        <v>20</v>
      </c>
      <c r="S2" s="72">
        <v>54099180</v>
      </c>
    </row>
    <row r="3" spans="1:19" ht="15" customHeight="1" x14ac:dyDescent="0.2">
      <c r="A3" s="69" t="s">
        <v>174</v>
      </c>
      <c r="B3" s="69" t="s">
        <v>175</v>
      </c>
      <c r="C3" s="116" t="s">
        <v>176</v>
      </c>
      <c r="D3" s="82" t="s">
        <v>71</v>
      </c>
      <c r="E3" s="82" t="s">
        <v>173</v>
      </c>
      <c r="F3" s="71">
        <v>6850</v>
      </c>
      <c r="G3" s="71">
        <v>6950</v>
      </c>
      <c r="H3" s="71">
        <v>7000</v>
      </c>
      <c r="I3" s="71">
        <v>7000</v>
      </c>
      <c r="J3" s="71">
        <v>6850</v>
      </c>
      <c r="K3" s="71">
        <v>6850</v>
      </c>
      <c r="L3" s="71">
        <v>6855.8989000000001</v>
      </c>
      <c r="M3" s="72">
        <v>178</v>
      </c>
      <c r="N3" s="72">
        <v>1220350</v>
      </c>
      <c r="O3" s="72">
        <v>23</v>
      </c>
      <c r="P3" s="136">
        <v>-2.1399999999999999E-2</v>
      </c>
      <c r="Q3" s="71">
        <v>7150</v>
      </c>
      <c r="R3" s="71">
        <v>5050</v>
      </c>
      <c r="S3" s="72">
        <v>760761000</v>
      </c>
    </row>
    <row r="4" spans="1:19" ht="15" customHeight="1" x14ac:dyDescent="0.2">
      <c r="A4" s="69" t="s">
        <v>154</v>
      </c>
      <c r="B4" s="69" t="s">
        <v>155</v>
      </c>
      <c r="C4" s="116" t="s">
        <v>156</v>
      </c>
      <c r="D4" s="82" t="s">
        <v>135</v>
      </c>
      <c r="E4" s="82" t="s">
        <v>177</v>
      </c>
      <c r="F4" s="71">
        <v>171.5</v>
      </c>
      <c r="G4" s="71">
        <v>173</v>
      </c>
      <c r="H4" s="71">
        <v>187</v>
      </c>
      <c r="I4" s="71">
        <v>192</v>
      </c>
      <c r="J4" s="71">
        <v>166.5</v>
      </c>
      <c r="K4" s="71">
        <v>173</v>
      </c>
      <c r="L4" s="71">
        <v>176.58840000000001</v>
      </c>
      <c r="M4" s="72">
        <v>106446</v>
      </c>
      <c r="N4" s="72">
        <v>18797124.5</v>
      </c>
      <c r="O4" s="72">
        <v>1271</v>
      </c>
      <c r="P4" s="136">
        <v>-6.9900000000000004E-2</v>
      </c>
      <c r="Q4" s="71">
        <v>192</v>
      </c>
      <c r="R4" s="71">
        <v>166.5</v>
      </c>
      <c r="S4" s="72">
        <v>726528032</v>
      </c>
    </row>
    <row r="5" spans="1:19" ht="15" customHeight="1" x14ac:dyDescent="0.2">
      <c r="A5" s="69" t="s">
        <v>178</v>
      </c>
      <c r="B5" s="69" t="s">
        <v>179</v>
      </c>
      <c r="C5" s="116" t="s">
        <v>144</v>
      </c>
      <c r="D5" s="82" t="s">
        <v>71</v>
      </c>
      <c r="E5" s="82" t="s">
        <v>177</v>
      </c>
      <c r="F5" s="71">
        <v>590</v>
      </c>
      <c r="G5" s="71">
        <v>605</v>
      </c>
      <c r="H5" s="71">
        <v>515</v>
      </c>
      <c r="I5" s="71">
        <v>610</v>
      </c>
      <c r="J5" s="71">
        <v>515</v>
      </c>
      <c r="K5" s="71">
        <v>605</v>
      </c>
      <c r="L5" s="71">
        <v>539.75210000000004</v>
      </c>
      <c r="M5" s="72">
        <v>16842</v>
      </c>
      <c r="N5" s="72">
        <v>9090505</v>
      </c>
      <c r="O5" s="72">
        <v>164</v>
      </c>
      <c r="P5" s="136">
        <v>0.16350000000000001</v>
      </c>
      <c r="Q5" s="71">
        <v>610</v>
      </c>
      <c r="R5" s="71">
        <v>470</v>
      </c>
      <c r="S5" s="72">
        <v>5817619500</v>
      </c>
    </row>
    <row r="6" spans="1:19" ht="15" customHeight="1" x14ac:dyDescent="0.2">
      <c r="A6" s="69" t="s">
        <v>142</v>
      </c>
      <c r="B6" s="69" t="s">
        <v>143</v>
      </c>
      <c r="C6" s="116" t="s">
        <v>144</v>
      </c>
      <c r="D6" s="82" t="s">
        <v>71</v>
      </c>
      <c r="E6" s="82" t="s">
        <v>177</v>
      </c>
      <c r="F6" s="71">
        <v>492</v>
      </c>
      <c r="G6" s="71">
        <v>493</v>
      </c>
      <c r="H6" s="71">
        <v>461</v>
      </c>
      <c r="I6" s="71">
        <v>502</v>
      </c>
      <c r="J6" s="71">
        <v>459</v>
      </c>
      <c r="K6" s="71">
        <v>495</v>
      </c>
      <c r="L6" s="71">
        <v>469.59289999999999</v>
      </c>
      <c r="M6" s="72">
        <v>93007</v>
      </c>
      <c r="N6" s="72">
        <v>43675431</v>
      </c>
      <c r="O6" s="72">
        <v>695</v>
      </c>
      <c r="P6" s="136">
        <v>6.4500000000000002E-2</v>
      </c>
      <c r="Q6" s="71">
        <v>502</v>
      </c>
      <c r="R6" s="71">
        <v>412</v>
      </c>
      <c r="S6" s="72">
        <v>3358129500</v>
      </c>
    </row>
    <row r="7" spans="1:19" ht="15" customHeight="1" x14ac:dyDescent="0.2">
      <c r="A7" s="69" t="s">
        <v>116</v>
      </c>
      <c r="B7" s="69" t="s">
        <v>117</v>
      </c>
      <c r="C7" s="116" t="s">
        <v>118</v>
      </c>
      <c r="D7" s="82" t="s">
        <v>71</v>
      </c>
      <c r="E7" s="82" t="s">
        <v>173</v>
      </c>
      <c r="F7" s="71">
        <v>250</v>
      </c>
      <c r="G7" s="71">
        <v>280</v>
      </c>
      <c r="H7" s="71">
        <v>250</v>
      </c>
      <c r="I7" s="71">
        <v>250</v>
      </c>
      <c r="J7" s="71">
        <v>250</v>
      </c>
      <c r="K7" s="71">
        <v>250</v>
      </c>
      <c r="L7" s="71">
        <v>250</v>
      </c>
      <c r="M7" s="72">
        <v>50</v>
      </c>
      <c r="N7" s="72">
        <v>12500</v>
      </c>
      <c r="O7" s="72">
        <v>2</v>
      </c>
      <c r="P7" s="136">
        <v>-0.16669999999999999</v>
      </c>
      <c r="Q7" s="71">
        <v>300</v>
      </c>
      <c r="R7" s="71">
        <v>250</v>
      </c>
      <c r="S7" s="72">
        <v>9347500</v>
      </c>
    </row>
    <row r="8" spans="1:19" ht="15" customHeight="1" x14ac:dyDescent="0.2">
      <c r="A8" s="69" t="s">
        <v>180</v>
      </c>
      <c r="B8" s="69" t="s">
        <v>181</v>
      </c>
      <c r="C8" s="116" t="s">
        <v>182</v>
      </c>
      <c r="D8" s="82" t="s">
        <v>135</v>
      </c>
      <c r="E8" s="82" t="s">
        <v>177</v>
      </c>
      <c r="F8" s="71">
        <v>364</v>
      </c>
      <c r="G8" s="71">
        <v>370</v>
      </c>
      <c r="H8" s="71">
        <v>364</v>
      </c>
      <c r="I8" s="71">
        <v>386</v>
      </c>
      <c r="J8" s="71">
        <v>360</v>
      </c>
      <c r="K8" s="71">
        <v>370</v>
      </c>
      <c r="L8" s="71">
        <v>373.74639999999999</v>
      </c>
      <c r="M8" s="72">
        <v>29666</v>
      </c>
      <c r="N8" s="72">
        <v>11087560</v>
      </c>
      <c r="O8" s="72">
        <v>235</v>
      </c>
      <c r="P8" s="136">
        <v>2.2100000000000002E-2</v>
      </c>
      <c r="Q8" s="71">
        <v>396</v>
      </c>
      <c r="R8" s="71">
        <v>324</v>
      </c>
      <c r="S8" s="72">
        <v>1897626770</v>
      </c>
    </row>
    <row r="9" spans="1:19" ht="15" customHeight="1" x14ac:dyDescent="0.2">
      <c r="A9" s="69" t="s">
        <v>157</v>
      </c>
      <c r="B9" s="69" t="s">
        <v>158</v>
      </c>
      <c r="C9" s="116" t="s">
        <v>159</v>
      </c>
      <c r="D9" s="82" t="s">
        <v>135</v>
      </c>
      <c r="E9" s="82" t="s">
        <v>177</v>
      </c>
      <c r="F9" s="71">
        <v>1300</v>
      </c>
      <c r="G9" s="71">
        <v>1340</v>
      </c>
      <c r="H9" s="71">
        <v>1210</v>
      </c>
      <c r="I9" s="71">
        <v>1360</v>
      </c>
      <c r="J9" s="71">
        <v>1180</v>
      </c>
      <c r="K9" s="71">
        <v>1300</v>
      </c>
      <c r="L9" s="71">
        <v>1248.3025</v>
      </c>
      <c r="M9" s="72">
        <v>12047</v>
      </c>
      <c r="N9" s="72">
        <v>15038300</v>
      </c>
      <c r="O9" s="72">
        <v>378</v>
      </c>
      <c r="P9" s="136">
        <v>7.4399999999999994E-2</v>
      </c>
      <c r="Q9" s="71">
        <v>1360</v>
      </c>
      <c r="R9" s="71">
        <v>1030</v>
      </c>
      <c r="S9" s="72">
        <v>4334590000</v>
      </c>
    </row>
    <row r="10" spans="1:19" ht="15" customHeight="1" x14ac:dyDescent="0.2">
      <c r="A10" s="69" t="s">
        <v>183</v>
      </c>
      <c r="B10" s="69" t="s">
        <v>184</v>
      </c>
      <c r="C10" s="116" t="s">
        <v>185</v>
      </c>
      <c r="D10" s="82" t="s">
        <v>71</v>
      </c>
      <c r="E10" s="82" t="s">
        <v>177</v>
      </c>
      <c r="F10" s="71">
        <v>185</v>
      </c>
      <c r="G10" s="71">
        <v>186</v>
      </c>
      <c r="H10" s="71">
        <v>179</v>
      </c>
      <c r="I10" s="71">
        <v>197</v>
      </c>
      <c r="J10" s="71">
        <v>165</v>
      </c>
      <c r="K10" s="71">
        <v>185</v>
      </c>
      <c r="L10" s="71">
        <v>183.1377</v>
      </c>
      <c r="M10" s="72">
        <v>25242</v>
      </c>
      <c r="N10" s="72">
        <v>4622762</v>
      </c>
      <c r="O10" s="72">
        <v>197</v>
      </c>
      <c r="P10" s="136">
        <v>3.3500000000000002E-2</v>
      </c>
      <c r="Q10" s="71">
        <v>197</v>
      </c>
      <c r="R10" s="71">
        <v>146</v>
      </c>
      <c r="S10" s="72">
        <v>617123185</v>
      </c>
    </row>
    <row r="11" spans="1:19" ht="15" customHeight="1" x14ac:dyDescent="0.2">
      <c r="A11" s="69" t="s">
        <v>186</v>
      </c>
      <c r="B11" s="69" t="s">
        <v>187</v>
      </c>
      <c r="C11" s="116" t="s">
        <v>188</v>
      </c>
      <c r="D11" s="82" t="s">
        <v>71</v>
      </c>
      <c r="E11" s="82" t="s">
        <v>177</v>
      </c>
      <c r="F11" s="71">
        <v>420</v>
      </c>
      <c r="G11" s="71">
        <v>425</v>
      </c>
      <c r="H11" s="71">
        <v>321</v>
      </c>
      <c r="I11" s="71">
        <v>464</v>
      </c>
      <c r="J11" s="71">
        <v>321</v>
      </c>
      <c r="K11" s="71">
        <v>425</v>
      </c>
      <c r="L11" s="71">
        <v>412.08589999999998</v>
      </c>
      <c r="M11" s="72">
        <v>31952</v>
      </c>
      <c r="N11" s="72">
        <v>13166968</v>
      </c>
      <c r="O11" s="72">
        <v>1856</v>
      </c>
      <c r="P11" s="136">
        <v>0.32400000000000001</v>
      </c>
      <c r="Q11" s="71">
        <v>474</v>
      </c>
      <c r="R11" s="71">
        <v>261</v>
      </c>
      <c r="S11" s="72">
        <v>593096000</v>
      </c>
    </row>
    <row r="12" spans="1:19" ht="15" customHeight="1" x14ac:dyDescent="0.2">
      <c r="A12" s="69" t="s">
        <v>189</v>
      </c>
      <c r="B12" s="69" t="s">
        <v>190</v>
      </c>
      <c r="C12" s="116" t="s">
        <v>191</v>
      </c>
      <c r="D12" s="82" t="s">
        <v>71</v>
      </c>
      <c r="E12" s="82" t="s">
        <v>177</v>
      </c>
      <c r="F12" s="71">
        <v>820</v>
      </c>
      <c r="G12" s="71">
        <v>850</v>
      </c>
      <c r="H12" s="71">
        <v>730</v>
      </c>
      <c r="I12" s="71">
        <v>820</v>
      </c>
      <c r="J12" s="71">
        <v>720</v>
      </c>
      <c r="K12" s="71">
        <v>820</v>
      </c>
      <c r="L12" s="71">
        <v>729.74260000000004</v>
      </c>
      <c r="M12" s="72">
        <v>1690</v>
      </c>
      <c r="N12" s="72">
        <v>1233265</v>
      </c>
      <c r="O12" s="72">
        <v>51</v>
      </c>
      <c r="P12" s="136">
        <v>0.12330000000000001</v>
      </c>
      <c r="Q12" s="71">
        <v>820</v>
      </c>
      <c r="R12" s="71">
        <v>675</v>
      </c>
      <c r="S12" s="72">
        <v>492000000</v>
      </c>
    </row>
    <row r="13" spans="1:19" ht="15" customHeight="1" x14ac:dyDescent="0.2">
      <c r="A13" s="69" t="s">
        <v>192</v>
      </c>
      <c r="B13" s="69" t="s">
        <v>193</v>
      </c>
      <c r="C13" s="116" t="s">
        <v>194</v>
      </c>
      <c r="D13" s="82" t="s">
        <v>71</v>
      </c>
      <c r="E13" s="82" t="s">
        <v>173</v>
      </c>
      <c r="F13" s="71">
        <v>13</v>
      </c>
      <c r="G13" s="71">
        <v>13.5</v>
      </c>
      <c r="H13" s="71">
        <v>12.3</v>
      </c>
      <c r="I13" s="71">
        <v>13</v>
      </c>
      <c r="J13" s="71">
        <v>12.3</v>
      </c>
      <c r="K13" s="71">
        <v>12.9</v>
      </c>
      <c r="L13" s="71">
        <v>12.587899999999999</v>
      </c>
      <c r="M13" s="72">
        <v>6940</v>
      </c>
      <c r="N13" s="72">
        <v>87360.2</v>
      </c>
      <c r="O13" s="72">
        <v>47</v>
      </c>
      <c r="P13" s="136">
        <v>0.16220000000000001</v>
      </c>
      <c r="Q13" s="71">
        <v>17.5</v>
      </c>
      <c r="R13" s="71">
        <v>11.1</v>
      </c>
      <c r="S13" s="72">
        <v>327734239.5</v>
      </c>
    </row>
    <row r="14" spans="1:19" ht="15" customHeight="1" x14ac:dyDescent="0.2">
      <c r="A14" s="69" t="s">
        <v>195</v>
      </c>
      <c r="B14" s="69" t="s">
        <v>196</v>
      </c>
      <c r="C14" s="116" t="s">
        <v>197</v>
      </c>
      <c r="D14" s="82" t="s">
        <v>71</v>
      </c>
      <c r="E14" s="82" t="s">
        <v>173</v>
      </c>
      <c r="F14" s="71" t="s">
        <v>198</v>
      </c>
      <c r="G14" s="71">
        <v>30</v>
      </c>
      <c r="H14" s="71">
        <v>25</v>
      </c>
      <c r="I14" s="71">
        <v>30</v>
      </c>
      <c r="J14" s="71">
        <v>25</v>
      </c>
      <c r="K14" s="71">
        <v>30</v>
      </c>
      <c r="L14" s="71">
        <v>26.555399999999999</v>
      </c>
      <c r="M14" s="72">
        <v>14559</v>
      </c>
      <c r="N14" s="72">
        <v>386620</v>
      </c>
      <c r="O14" s="72">
        <v>9</v>
      </c>
      <c r="P14" s="136">
        <v>7.9100000000000004E-2</v>
      </c>
      <c r="Q14" s="71">
        <v>30</v>
      </c>
      <c r="R14" s="71">
        <v>24.4</v>
      </c>
      <c r="S14" s="72">
        <v>15180000</v>
      </c>
    </row>
    <row r="15" spans="1:19" ht="15" customHeight="1" x14ac:dyDescent="0.2">
      <c r="A15" s="69" t="s">
        <v>104</v>
      </c>
      <c r="B15" s="69" t="s">
        <v>105</v>
      </c>
      <c r="C15" s="116" t="s">
        <v>106</v>
      </c>
      <c r="D15" s="82" t="s">
        <v>71</v>
      </c>
      <c r="E15" s="82" t="s">
        <v>173</v>
      </c>
      <c r="F15" s="71">
        <v>30.2</v>
      </c>
      <c r="G15" s="71">
        <v>37</v>
      </c>
      <c r="H15" s="71">
        <v>47</v>
      </c>
      <c r="I15" s="71">
        <v>47</v>
      </c>
      <c r="J15" s="71">
        <v>31</v>
      </c>
      <c r="K15" s="71">
        <v>31</v>
      </c>
      <c r="L15" s="71">
        <v>41.367600000000003</v>
      </c>
      <c r="M15" s="72">
        <v>37</v>
      </c>
      <c r="N15" s="72">
        <v>1530.6</v>
      </c>
      <c r="O15" s="72">
        <v>3</v>
      </c>
      <c r="P15" s="136">
        <v>-0.40379999999999999</v>
      </c>
      <c r="Q15" s="71">
        <v>52</v>
      </c>
      <c r="R15" s="71">
        <v>30</v>
      </c>
      <c r="S15" s="72">
        <v>4104710</v>
      </c>
    </row>
    <row r="16" spans="1:19" ht="15" customHeight="1" x14ac:dyDescent="0.2">
      <c r="A16" s="69" t="s">
        <v>199</v>
      </c>
      <c r="B16" s="69" t="s">
        <v>200</v>
      </c>
      <c r="C16" s="116" t="s">
        <v>201</v>
      </c>
      <c r="D16" s="82" t="s">
        <v>71</v>
      </c>
      <c r="E16" s="82" t="s">
        <v>177</v>
      </c>
      <c r="F16" s="71">
        <v>6500</v>
      </c>
      <c r="G16" s="71">
        <v>7000</v>
      </c>
      <c r="H16" s="71">
        <v>6450</v>
      </c>
      <c r="I16" s="71">
        <v>6950</v>
      </c>
      <c r="J16" s="71">
        <v>6150</v>
      </c>
      <c r="K16" s="71">
        <v>6950</v>
      </c>
      <c r="L16" s="71">
        <v>6412.7013999999999</v>
      </c>
      <c r="M16" s="72">
        <v>1055</v>
      </c>
      <c r="N16" s="72">
        <v>6765400</v>
      </c>
      <c r="O16" s="72">
        <v>65</v>
      </c>
      <c r="P16" s="136">
        <v>0.1032</v>
      </c>
      <c r="Q16" s="71">
        <v>6950</v>
      </c>
      <c r="R16" s="71">
        <v>4200</v>
      </c>
      <c r="S16" s="72">
        <v>729750000</v>
      </c>
    </row>
    <row r="17" spans="1:19" ht="15" customHeight="1" x14ac:dyDescent="0.2">
      <c r="A17" s="69" t="s">
        <v>79</v>
      </c>
      <c r="B17" s="69" t="s">
        <v>80</v>
      </c>
      <c r="C17" s="116" t="s">
        <v>81</v>
      </c>
      <c r="D17" s="82" t="s">
        <v>71</v>
      </c>
      <c r="E17" s="82" t="s">
        <v>173</v>
      </c>
      <c r="F17" s="71">
        <v>34</v>
      </c>
      <c r="G17" s="71">
        <v>44</v>
      </c>
      <c r="H17" s="71">
        <v>21</v>
      </c>
      <c r="I17" s="71">
        <v>48</v>
      </c>
      <c r="J17" s="71">
        <v>21</v>
      </c>
      <c r="K17" s="71">
        <v>44</v>
      </c>
      <c r="L17" s="71">
        <v>31.213899999999999</v>
      </c>
      <c r="M17" s="72">
        <v>101</v>
      </c>
      <c r="N17" s="72">
        <v>3152.6</v>
      </c>
      <c r="O17" s="72">
        <v>8</v>
      </c>
      <c r="P17" s="136">
        <v>1.0561</v>
      </c>
      <c r="Q17" s="71">
        <v>48</v>
      </c>
      <c r="R17" s="71">
        <v>21</v>
      </c>
      <c r="S17" s="72">
        <v>435589220</v>
      </c>
    </row>
    <row r="18" spans="1:19" ht="15" customHeight="1" x14ac:dyDescent="0.2">
      <c r="A18" s="69" t="s">
        <v>202</v>
      </c>
      <c r="B18" s="69" t="s">
        <v>203</v>
      </c>
      <c r="C18" s="116" t="s">
        <v>204</v>
      </c>
      <c r="D18" s="82" t="s">
        <v>75</v>
      </c>
      <c r="E18" s="82" t="s">
        <v>177</v>
      </c>
      <c r="F18" s="71">
        <v>6300</v>
      </c>
      <c r="G18" s="71">
        <v>6950</v>
      </c>
      <c r="H18" s="71">
        <v>6150</v>
      </c>
      <c r="I18" s="71">
        <v>6600</v>
      </c>
      <c r="J18" s="71">
        <v>6100</v>
      </c>
      <c r="K18" s="71">
        <v>6600</v>
      </c>
      <c r="L18" s="71">
        <v>6298.3333000000002</v>
      </c>
      <c r="M18" s="72">
        <v>90</v>
      </c>
      <c r="N18" s="72">
        <v>566850</v>
      </c>
      <c r="O18" s="72">
        <v>22</v>
      </c>
      <c r="P18" s="136">
        <v>7.3200000000000001E-2</v>
      </c>
      <c r="Q18" s="71">
        <v>6600</v>
      </c>
      <c r="R18" s="71">
        <v>5900</v>
      </c>
      <c r="S18" s="72">
        <v>2778250200</v>
      </c>
    </row>
    <row r="19" spans="1:19" ht="15" customHeight="1" x14ac:dyDescent="0.2">
      <c r="A19" s="69" t="s">
        <v>205</v>
      </c>
      <c r="B19" s="69" t="s">
        <v>206</v>
      </c>
      <c r="C19" s="116" t="s">
        <v>204</v>
      </c>
      <c r="D19" s="82" t="s">
        <v>75</v>
      </c>
      <c r="E19" s="82" t="s">
        <v>177</v>
      </c>
      <c r="F19" s="71">
        <v>6350</v>
      </c>
      <c r="G19" s="71">
        <v>6800</v>
      </c>
      <c r="H19" s="71">
        <v>6000</v>
      </c>
      <c r="I19" s="71">
        <v>6500</v>
      </c>
      <c r="J19" s="71">
        <v>6000</v>
      </c>
      <c r="K19" s="71">
        <v>6500</v>
      </c>
      <c r="L19" s="71">
        <v>6284.2105000000001</v>
      </c>
      <c r="M19" s="72">
        <v>19</v>
      </c>
      <c r="N19" s="72">
        <v>119400</v>
      </c>
      <c r="O19" s="72">
        <v>8</v>
      </c>
      <c r="P19" s="136">
        <v>8.3299999999999999E-2</v>
      </c>
      <c r="Q19" s="71">
        <v>6500</v>
      </c>
      <c r="R19" s="71">
        <v>5700</v>
      </c>
      <c r="S19" s="72">
        <v>56875000</v>
      </c>
    </row>
    <row r="20" spans="1:19" ht="15" customHeight="1" x14ac:dyDescent="0.2">
      <c r="A20" s="69" t="s">
        <v>207</v>
      </c>
      <c r="B20" s="69" t="s">
        <v>208</v>
      </c>
      <c r="C20" s="116" t="s">
        <v>209</v>
      </c>
      <c r="D20" s="82" t="s">
        <v>71</v>
      </c>
      <c r="E20" s="82" t="s">
        <v>173</v>
      </c>
      <c r="F20" s="71">
        <v>62</v>
      </c>
      <c r="G20" s="71">
        <v>98</v>
      </c>
      <c r="H20" s="71">
        <v>55</v>
      </c>
      <c r="I20" s="71">
        <v>60</v>
      </c>
      <c r="J20" s="71">
        <v>55</v>
      </c>
      <c r="K20" s="71">
        <v>60</v>
      </c>
      <c r="L20" s="71">
        <v>55.149799999999999</v>
      </c>
      <c r="M20" s="72">
        <v>1525</v>
      </c>
      <c r="N20" s="72">
        <v>84103.5</v>
      </c>
      <c r="O20" s="72">
        <v>21</v>
      </c>
      <c r="P20" s="136">
        <v>9.0899999999999995E-2</v>
      </c>
      <c r="Q20" s="71">
        <v>60</v>
      </c>
      <c r="R20" s="71">
        <v>50</v>
      </c>
      <c r="S20" s="72">
        <v>14772060</v>
      </c>
    </row>
    <row r="21" spans="1:19" ht="15" customHeight="1" x14ac:dyDescent="0.2">
      <c r="A21" s="69" t="s">
        <v>107</v>
      </c>
      <c r="B21" s="69" t="s">
        <v>108</v>
      </c>
      <c r="C21" s="116" t="s">
        <v>109</v>
      </c>
      <c r="D21" s="82" t="s">
        <v>71</v>
      </c>
      <c r="E21" s="82" t="s">
        <v>177</v>
      </c>
      <c r="F21" s="71">
        <v>7.16</v>
      </c>
      <c r="G21" s="71">
        <v>7.26</v>
      </c>
      <c r="H21" s="71">
        <v>9.5</v>
      </c>
      <c r="I21" s="71">
        <v>10.35</v>
      </c>
      <c r="J21" s="71">
        <v>7.14</v>
      </c>
      <c r="K21" s="71">
        <v>7.16</v>
      </c>
      <c r="L21" s="71">
        <v>8.4384999999999994</v>
      </c>
      <c r="M21" s="72">
        <v>150350</v>
      </c>
      <c r="N21" s="72">
        <v>1268734.3700000001</v>
      </c>
      <c r="O21" s="72">
        <v>475</v>
      </c>
      <c r="P21" s="136">
        <v>-0.2301</v>
      </c>
      <c r="Q21" s="71">
        <v>17.399999999999999</v>
      </c>
      <c r="R21" s="71">
        <v>7.14</v>
      </c>
      <c r="S21" s="72">
        <v>72697126.799999997</v>
      </c>
    </row>
    <row r="22" spans="1:19" ht="15" customHeight="1" x14ac:dyDescent="0.2">
      <c r="A22" s="69" t="s">
        <v>210</v>
      </c>
      <c r="B22" s="69" t="s">
        <v>211</v>
      </c>
      <c r="C22" s="116" t="s">
        <v>212</v>
      </c>
      <c r="D22" s="82" t="s">
        <v>75</v>
      </c>
      <c r="E22" s="82" t="s">
        <v>177</v>
      </c>
      <c r="F22" s="71">
        <v>5.2</v>
      </c>
      <c r="G22" s="71">
        <v>5.3</v>
      </c>
      <c r="H22" s="71">
        <v>5.18</v>
      </c>
      <c r="I22" s="71">
        <v>6.8</v>
      </c>
      <c r="J22" s="71">
        <v>4.47</v>
      </c>
      <c r="K22" s="71">
        <v>5.2</v>
      </c>
      <c r="L22" s="71">
        <v>5.6321000000000003</v>
      </c>
      <c r="M22" s="72">
        <v>622604</v>
      </c>
      <c r="N22" s="72">
        <v>3506551.17</v>
      </c>
      <c r="O22" s="72">
        <v>1190</v>
      </c>
      <c r="P22" s="136">
        <v>0</v>
      </c>
      <c r="Q22" s="71">
        <v>10.85</v>
      </c>
      <c r="R22" s="71">
        <v>4.47</v>
      </c>
      <c r="S22" s="72">
        <v>128540386</v>
      </c>
    </row>
    <row r="23" spans="1:19" ht="15" customHeight="1" x14ac:dyDescent="0.2">
      <c r="A23" s="69" t="s">
        <v>213</v>
      </c>
      <c r="B23" s="69" t="s">
        <v>214</v>
      </c>
      <c r="C23" s="116" t="s">
        <v>215</v>
      </c>
      <c r="D23" s="82" t="s">
        <v>71</v>
      </c>
      <c r="E23" s="82" t="s">
        <v>177</v>
      </c>
      <c r="F23" s="71">
        <v>1170</v>
      </c>
      <c r="G23" s="71">
        <v>1185</v>
      </c>
      <c r="H23" s="71">
        <v>1105</v>
      </c>
      <c r="I23" s="71">
        <v>1205</v>
      </c>
      <c r="J23" s="71">
        <v>1100</v>
      </c>
      <c r="K23" s="71">
        <v>1185</v>
      </c>
      <c r="L23" s="71">
        <v>1125.8698999999999</v>
      </c>
      <c r="M23" s="72">
        <v>11220</v>
      </c>
      <c r="N23" s="72">
        <v>12632260</v>
      </c>
      <c r="O23" s="72">
        <v>455</v>
      </c>
      <c r="P23" s="136">
        <v>7.2400000000000006E-2</v>
      </c>
      <c r="Q23" s="71">
        <v>1205</v>
      </c>
      <c r="R23" s="71">
        <v>972</v>
      </c>
      <c r="S23" s="72">
        <v>1578005250</v>
      </c>
    </row>
    <row r="24" spans="1:19" ht="15" customHeight="1" x14ac:dyDescent="0.2">
      <c r="A24" s="69" t="s">
        <v>216</v>
      </c>
      <c r="B24" s="69" t="s">
        <v>217</v>
      </c>
      <c r="C24" s="116" t="s">
        <v>218</v>
      </c>
      <c r="D24" s="82" t="s">
        <v>71</v>
      </c>
      <c r="E24" s="82" t="s">
        <v>173</v>
      </c>
      <c r="F24" s="71">
        <v>9</v>
      </c>
      <c r="G24" s="71">
        <v>10</v>
      </c>
      <c r="H24" s="71">
        <v>9.5</v>
      </c>
      <c r="I24" s="71">
        <v>9.8000000000000007</v>
      </c>
      <c r="J24" s="71">
        <v>7.75</v>
      </c>
      <c r="K24" s="71">
        <v>9</v>
      </c>
      <c r="L24" s="71">
        <v>8.3516999999999992</v>
      </c>
      <c r="M24" s="72">
        <v>16310</v>
      </c>
      <c r="N24" s="72">
        <v>136216.95000000001</v>
      </c>
      <c r="O24" s="72">
        <v>39</v>
      </c>
      <c r="P24" s="136">
        <v>-5.7599999999999998E-2</v>
      </c>
      <c r="Q24" s="71">
        <v>10.5</v>
      </c>
      <c r="R24" s="71">
        <v>7.75</v>
      </c>
      <c r="S24" s="72">
        <v>18028548</v>
      </c>
    </row>
    <row r="25" spans="1:19" ht="15" customHeight="1" x14ac:dyDescent="0.2">
      <c r="A25" s="69" t="s">
        <v>125</v>
      </c>
      <c r="B25" s="69" t="s">
        <v>126</v>
      </c>
      <c r="C25" s="116" t="s">
        <v>127</v>
      </c>
      <c r="D25" s="82" t="s">
        <v>75</v>
      </c>
      <c r="E25" s="82" t="s">
        <v>177</v>
      </c>
      <c r="F25" s="71">
        <v>11.4</v>
      </c>
      <c r="G25" s="71">
        <v>13</v>
      </c>
      <c r="H25" s="71">
        <v>12.4</v>
      </c>
      <c r="I25" s="71">
        <v>12.9</v>
      </c>
      <c r="J25" s="71">
        <v>10.5</v>
      </c>
      <c r="K25" s="71">
        <v>11.1</v>
      </c>
      <c r="L25" s="71">
        <v>11.1569</v>
      </c>
      <c r="M25" s="72">
        <v>6965</v>
      </c>
      <c r="N25" s="72">
        <v>77707.8</v>
      </c>
      <c r="O25" s="72">
        <v>21</v>
      </c>
      <c r="P25" s="136">
        <v>-0.11899999999999999</v>
      </c>
      <c r="Q25" s="71">
        <v>18</v>
      </c>
      <c r="R25" s="71">
        <v>4</v>
      </c>
      <c r="S25" s="72">
        <v>21108237.300000001</v>
      </c>
    </row>
    <row r="26" spans="1:19" ht="15" customHeight="1" x14ac:dyDescent="0.2">
      <c r="A26" s="69" t="s">
        <v>219</v>
      </c>
      <c r="B26" s="69" t="s">
        <v>220</v>
      </c>
      <c r="C26" s="116" t="s">
        <v>221</v>
      </c>
      <c r="D26" s="82" t="s">
        <v>71</v>
      </c>
      <c r="E26" s="82" t="s">
        <v>173</v>
      </c>
      <c r="F26" s="71">
        <v>12</v>
      </c>
      <c r="G26" s="71">
        <v>12.5</v>
      </c>
      <c r="H26" s="71">
        <v>13</v>
      </c>
      <c r="I26" s="71">
        <v>13</v>
      </c>
      <c r="J26" s="71">
        <v>12.5</v>
      </c>
      <c r="K26" s="71">
        <v>12.5</v>
      </c>
      <c r="L26" s="71">
        <v>12.7819</v>
      </c>
      <c r="M26" s="72">
        <v>6112</v>
      </c>
      <c r="N26" s="72">
        <v>78122.899999999994</v>
      </c>
      <c r="O26" s="72">
        <v>10</v>
      </c>
      <c r="P26" s="136">
        <v>-8.09E-2</v>
      </c>
      <c r="Q26" s="71">
        <v>14.3</v>
      </c>
      <c r="R26" s="71">
        <v>12.5</v>
      </c>
      <c r="S26" s="72">
        <v>179427125</v>
      </c>
    </row>
    <row r="27" spans="1:19" ht="15" customHeight="1" x14ac:dyDescent="0.2">
      <c r="A27" s="69" t="s">
        <v>222</v>
      </c>
      <c r="B27" s="69" t="s">
        <v>223</v>
      </c>
      <c r="C27" s="116" t="s">
        <v>224</v>
      </c>
      <c r="D27" s="82" t="s">
        <v>71</v>
      </c>
      <c r="E27" s="82" t="s">
        <v>173</v>
      </c>
      <c r="F27" s="71">
        <v>3.4</v>
      </c>
      <c r="G27" s="71">
        <v>3.5</v>
      </c>
      <c r="H27" s="71">
        <v>3.26</v>
      </c>
      <c r="I27" s="71">
        <v>5.6</v>
      </c>
      <c r="J27" s="71">
        <v>3.26</v>
      </c>
      <c r="K27" s="71">
        <v>3.5</v>
      </c>
      <c r="L27" s="71">
        <v>4.0285000000000002</v>
      </c>
      <c r="M27" s="72">
        <v>46449</v>
      </c>
      <c r="N27" s="72">
        <v>187120.05</v>
      </c>
      <c r="O27" s="72">
        <v>77</v>
      </c>
      <c r="P27" s="136">
        <v>0.14380000000000001</v>
      </c>
      <c r="Q27" s="71">
        <v>5.6</v>
      </c>
      <c r="R27" s="71">
        <v>2.02</v>
      </c>
      <c r="S27" s="72">
        <v>37565178</v>
      </c>
    </row>
    <row r="28" spans="1:19" ht="15" customHeight="1" x14ac:dyDescent="0.2">
      <c r="A28" s="69" t="s">
        <v>225</v>
      </c>
      <c r="B28" s="69" t="s">
        <v>226</v>
      </c>
      <c r="C28" s="116" t="s">
        <v>227</v>
      </c>
      <c r="D28" s="82" t="s">
        <v>71</v>
      </c>
      <c r="E28" s="82" t="s">
        <v>173</v>
      </c>
      <c r="F28" s="71">
        <v>750</v>
      </c>
      <c r="G28" s="71">
        <v>885</v>
      </c>
      <c r="H28" s="71">
        <v>750</v>
      </c>
      <c r="I28" s="71">
        <v>750</v>
      </c>
      <c r="J28" s="71">
        <v>645</v>
      </c>
      <c r="K28" s="71">
        <v>750</v>
      </c>
      <c r="L28" s="71">
        <v>746.86869999999999</v>
      </c>
      <c r="M28" s="72">
        <v>2178</v>
      </c>
      <c r="N28" s="72">
        <v>1626680</v>
      </c>
      <c r="O28" s="72">
        <v>38</v>
      </c>
      <c r="P28" s="136">
        <v>0</v>
      </c>
      <c r="Q28" s="71">
        <v>910</v>
      </c>
      <c r="R28" s="71">
        <v>645</v>
      </c>
      <c r="S28" s="72">
        <v>751088250</v>
      </c>
    </row>
    <row r="29" spans="1:19" ht="15" customHeight="1" x14ac:dyDescent="0.2">
      <c r="A29" s="69" t="s">
        <v>119</v>
      </c>
      <c r="B29" s="69" t="s">
        <v>120</v>
      </c>
      <c r="C29" s="116" t="s">
        <v>121</v>
      </c>
      <c r="D29" s="82" t="s">
        <v>71</v>
      </c>
      <c r="E29" s="82" t="s">
        <v>173</v>
      </c>
      <c r="F29" s="71">
        <v>110</v>
      </c>
      <c r="G29" s="71">
        <v>190</v>
      </c>
      <c r="H29" s="71">
        <v>141</v>
      </c>
      <c r="I29" s="71">
        <v>141</v>
      </c>
      <c r="J29" s="71">
        <v>120</v>
      </c>
      <c r="K29" s="71">
        <v>120</v>
      </c>
      <c r="L29" s="71">
        <v>130.21879999999999</v>
      </c>
      <c r="M29" s="72">
        <v>128</v>
      </c>
      <c r="N29" s="72">
        <v>16668</v>
      </c>
      <c r="O29" s="72">
        <v>3</v>
      </c>
      <c r="P29" s="136">
        <v>-0.1489</v>
      </c>
      <c r="Q29" s="71">
        <v>160</v>
      </c>
      <c r="R29" s="71">
        <v>120</v>
      </c>
      <c r="S29" s="72">
        <v>12853800</v>
      </c>
    </row>
    <row r="30" spans="1:19" ht="15" customHeight="1" x14ac:dyDescent="0.2">
      <c r="A30" s="69" t="s">
        <v>101</v>
      </c>
      <c r="B30" s="69" t="s">
        <v>102</v>
      </c>
      <c r="C30" s="116" t="s">
        <v>103</v>
      </c>
      <c r="D30" s="82" t="s">
        <v>71</v>
      </c>
      <c r="E30" s="82" t="s">
        <v>173</v>
      </c>
      <c r="F30" s="71">
        <v>250</v>
      </c>
      <c r="G30" s="71">
        <v>330</v>
      </c>
      <c r="H30" s="71">
        <v>410</v>
      </c>
      <c r="I30" s="71">
        <v>410</v>
      </c>
      <c r="J30" s="71">
        <v>250</v>
      </c>
      <c r="K30" s="71">
        <v>250</v>
      </c>
      <c r="L30" s="71">
        <v>303.0154</v>
      </c>
      <c r="M30" s="72">
        <v>65</v>
      </c>
      <c r="N30" s="72">
        <v>19696</v>
      </c>
      <c r="O30" s="72">
        <v>17</v>
      </c>
      <c r="P30" s="136">
        <v>-0.41589999999999999</v>
      </c>
      <c r="Q30" s="71">
        <v>428</v>
      </c>
      <c r="R30" s="71">
        <v>250</v>
      </c>
      <c r="S30" s="72">
        <v>128930000</v>
      </c>
    </row>
    <row r="31" spans="1:19" ht="15" customHeight="1" x14ac:dyDescent="0.2">
      <c r="A31" s="69" t="s">
        <v>228</v>
      </c>
      <c r="B31" s="69" t="s">
        <v>229</v>
      </c>
      <c r="C31" s="116" t="s">
        <v>230</v>
      </c>
      <c r="D31" s="82" t="s">
        <v>75</v>
      </c>
      <c r="E31" s="82" t="s">
        <v>177</v>
      </c>
      <c r="F31" s="71">
        <v>550</v>
      </c>
      <c r="G31" s="71">
        <v>565</v>
      </c>
      <c r="H31" s="71">
        <v>480</v>
      </c>
      <c r="I31" s="71">
        <v>570</v>
      </c>
      <c r="J31" s="71">
        <v>468</v>
      </c>
      <c r="K31" s="71">
        <v>570</v>
      </c>
      <c r="L31" s="71">
        <v>498.24919999999997</v>
      </c>
      <c r="M31" s="72">
        <v>7223</v>
      </c>
      <c r="N31" s="72">
        <v>3598854</v>
      </c>
      <c r="O31" s="72">
        <v>300</v>
      </c>
      <c r="P31" s="136">
        <v>0.1633</v>
      </c>
      <c r="Q31" s="71">
        <v>570</v>
      </c>
      <c r="R31" s="71">
        <v>414</v>
      </c>
      <c r="S31" s="72">
        <v>1154036250</v>
      </c>
    </row>
    <row r="32" spans="1:19" ht="15" customHeight="1" x14ac:dyDescent="0.2">
      <c r="A32" s="69" t="s">
        <v>231</v>
      </c>
      <c r="B32" s="69" t="s">
        <v>232</v>
      </c>
      <c r="C32" s="116" t="s">
        <v>233</v>
      </c>
      <c r="D32" s="82" t="s">
        <v>71</v>
      </c>
      <c r="E32" s="82" t="s">
        <v>173</v>
      </c>
      <c r="F32" s="71">
        <v>14</v>
      </c>
      <c r="G32" s="71">
        <v>14.6</v>
      </c>
      <c r="H32" s="71">
        <v>15</v>
      </c>
      <c r="I32" s="71">
        <v>15</v>
      </c>
      <c r="J32" s="71">
        <v>14</v>
      </c>
      <c r="K32" s="71">
        <v>14</v>
      </c>
      <c r="L32" s="71">
        <v>14.430099999999999</v>
      </c>
      <c r="M32" s="72">
        <v>11847</v>
      </c>
      <c r="N32" s="72">
        <v>170953</v>
      </c>
      <c r="O32" s="72">
        <v>24</v>
      </c>
      <c r="P32" s="136">
        <v>0</v>
      </c>
      <c r="Q32" s="71">
        <v>16</v>
      </c>
      <c r="R32" s="71">
        <v>12.4</v>
      </c>
      <c r="S32" s="72">
        <v>73727500</v>
      </c>
    </row>
    <row r="33" spans="1:19" ht="15" customHeight="1" x14ac:dyDescent="0.2">
      <c r="A33" s="69" t="s">
        <v>136</v>
      </c>
      <c r="B33" s="69" t="s">
        <v>137</v>
      </c>
      <c r="C33" s="116" t="s">
        <v>138</v>
      </c>
      <c r="D33" s="82" t="s">
        <v>75</v>
      </c>
      <c r="E33" s="82" t="s">
        <v>177</v>
      </c>
      <c r="F33" s="71">
        <v>167</v>
      </c>
      <c r="G33" s="71">
        <v>168.5</v>
      </c>
      <c r="H33" s="71">
        <v>158.5</v>
      </c>
      <c r="I33" s="71">
        <v>171</v>
      </c>
      <c r="J33" s="71">
        <v>156</v>
      </c>
      <c r="K33" s="71">
        <v>167</v>
      </c>
      <c r="L33" s="71">
        <v>161.06630000000001</v>
      </c>
      <c r="M33" s="72">
        <v>298067</v>
      </c>
      <c r="N33" s="72">
        <v>48008558</v>
      </c>
      <c r="O33" s="72">
        <v>1761</v>
      </c>
      <c r="P33" s="136">
        <v>4.3799999999999999E-2</v>
      </c>
      <c r="Q33" s="71">
        <v>171</v>
      </c>
      <c r="R33" s="71">
        <v>147</v>
      </c>
      <c r="S33" s="72">
        <v>13563664349</v>
      </c>
    </row>
    <row r="34" spans="1:19" ht="15" customHeight="1" x14ac:dyDescent="0.2">
      <c r="A34" s="69" t="s">
        <v>234</v>
      </c>
      <c r="B34" s="69" t="s">
        <v>235</v>
      </c>
      <c r="C34" s="116" t="s">
        <v>236</v>
      </c>
      <c r="D34" s="82" t="s">
        <v>71</v>
      </c>
      <c r="E34" s="82" t="s">
        <v>177</v>
      </c>
      <c r="F34" s="71">
        <v>482</v>
      </c>
      <c r="G34" s="71">
        <v>490</v>
      </c>
      <c r="H34" s="71">
        <v>440</v>
      </c>
      <c r="I34" s="71">
        <v>490</v>
      </c>
      <c r="J34" s="71">
        <v>434</v>
      </c>
      <c r="K34" s="71">
        <v>480</v>
      </c>
      <c r="L34" s="71">
        <v>461.6934</v>
      </c>
      <c r="M34" s="72">
        <v>2453</v>
      </c>
      <c r="N34" s="72">
        <v>1132534</v>
      </c>
      <c r="O34" s="72">
        <v>108</v>
      </c>
      <c r="P34" s="136">
        <v>0.1163</v>
      </c>
      <c r="Q34" s="71">
        <v>500</v>
      </c>
      <c r="R34" s="71">
        <v>252</v>
      </c>
      <c r="S34" s="72">
        <v>263136000</v>
      </c>
    </row>
    <row r="35" spans="1:19" ht="15" customHeight="1" x14ac:dyDescent="0.2">
      <c r="A35" s="69" t="s">
        <v>237</v>
      </c>
      <c r="B35" s="69" t="s">
        <v>238</v>
      </c>
      <c r="C35" s="116" t="s">
        <v>239</v>
      </c>
      <c r="D35" s="82" t="s">
        <v>71</v>
      </c>
      <c r="E35" s="82" t="s">
        <v>173</v>
      </c>
      <c r="F35" s="71">
        <v>79.5</v>
      </c>
      <c r="G35" s="71">
        <v>84</v>
      </c>
      <c r="H35" s="71">
        <v>75</v>
      </c>
      <c r="I35" s="71">
        <v>83</v>
      </c>
      <c r="J35" s="71">
        <v>75</v>
      </c>
      <c r="K35" s="71">
        <v>82</v>
      </c>
      <c r="L35" s="71">
        <v>80.590699999999998</v>
      </c>
      <c r="M35" s="72">
        <v>2441</v>
      </c>
      <c r="N35" s="72">
        <v>196722</v>
      </c>
      <c r="O35" s="72">
        <v>24</v>
      </c>
      <c r="P35" s="136">
        <v>0</v>
      </c>
      <c r="Q35" s="71">
        <v>83</v>
      </c>
      <c r="R35" s="71">
        <v>60</v>
      </c>
      <c r="S35" s="72">
        <v>202447258</v>
      </c>
    </row>
    <row r="36" spans="1:19" ht="15" customHeight="1" x14ac:dyDescent="0.2">
      <c r="A36" s="69" t="s">
        <v>240</v>
      </c>
      <c r="B36" s="69" t="s">
        <v>241</v>
      </c>
      <c r="C36" s="116" t="s">
        <v>242</v>
      </c>
      <c r="D36" s="82" t="s">
        <v>71</v>
      </c>
      <c r="E36" s="82" t="s">
        <v>173</v>
      </c>
      <c r="F36" s="71">
        <v>95</v>
      </c>
      <c r="G36" s="71">
        <v>120</v>
      </c>
      <c r="H36" s="71">
        <v>95</v>
      </c>
      <c r="I36" s="71">
        <v>95</v>
      </c>
      <c r="J36" s="71">
        <v>95</v>
      </c>
      <c r="K36" s="71">
        <v>95</v>
      </c>
      <c r="L36" s="71">
        <v>95</v>
      </c>
      <c r="M36" s="72">
        <v>653</v>
      </c>
      <c r="N36" s="72">
        <v>62035</v>
      </c>
      <c r="O36" s="72">
        <v>5</v>
      </c>
      <c r="P36" s="136">
        <v>-0.05</v>
      </c>
      <c r="Q36" s="71">
        <v>100</v>
      </c>
      <c r="R36" s="71">
        <v>75</v>
      </c>
      <c r="S36" s="72">
        <v>45202900</v>
      </c>
    </row>
    <row r="37" spans="1:19" ht="15" customHeight="1" x14ac:dyDescent="0.2">
      <c r="A37" s="69" t="s">
        <v>243</v>
      </c>
      <c r="B37" s="69" t="s">
        <v>244</v>
      </c>
      <c r="C37" s="116" t="s">
        <v>245</v>
      </c>
      <c r="D37" s="82" t="s">
        <v>71</v>
      </c>
      <c r="E37" s="82" t="s">
        <v>173</v>
      </c>
      <c r="F37" s="71">
        <v>110</v>
      </c>
      <c r="G37" s="71">
        <v>125</v>
      </c>
      <c r="H37" s="71">
        <v>94</v>
      </c>
      <c r="I37" s="71">
        <v>110</v>
      </c>
      <c r="J37" s="71">
        <v>90</v>
      </c>
      <c r="K37" s="71">
        <v>110</v>
      </c>
      <c r="L37" s="71">
        <v>108.1022</v>
      </c>
      <c r="M37" s="72">
        <v>3778</v>
      </c>
      <c r="N37" s="72">
        <v>408410</v>
      </c>
      <c r="O37" s="72">
        <v>57</v>
      </c>
      <c r="P37" s="136">
        <v>0.17019999999999999</v>
      </c>
      <c r="Q37" s="71">
        <v>158</v>
      </c>
      <c r="R37" s="71">
        <v>90</v>
      </c>
      <c r="S37" s="72">
        <v>79807090</v>
      </c>
    </row>
    <row r="38" spans="1:19" ht="15" customHeight="1" x14ac:dyDescent="0.2">
      <c r="A38" s="69" t="s">
        <v>246</v>
      </c>
      <c r="B38" s="69" t="s">
        <v>247</v>
      </c>
      <c r="C38" s="116" t="s">
        <v>248</v>
      </c>
      <c r="D38" s="82" t="s">
        <v>71</v>
      </c>
      <c r="E38" s="82" t="s">
        <v>173</v>
      </c>
      <c r="F38" s="71">
        <v>9</v>
      </c>
      <c r="G38" s="71">
        <v>19.5</v>
      </c>
      <c r="H38" s="71">
        <v>20</v>
      </c>
      <c r="I38" s="71">
        <v>20</v>
      </c>
      <c r="J38" s="71">
        <v>18</v>
      </c>
      <c r="K38" s="71">
        <v>18</v>
      </c>
      <c r="L38" s="71">
        <v>18.726099999999999</v>
      </c>
      <c r="M38" s="72">
        <v>157</v>
      </c>
      <c r="N38" s="72">
        <v>2940</v>
      </c>
      <c r="O38" s="72">
        <v>3</v>
      </c>
      <c r="P38" s="136">
        <v>-0.1</v>
      </c>
      <c r="Q38" s="71">
        <v>20</v>
      </c>
      <c r="R38" s="71">
        <v>12</v>
      </c>
      <c r="S38" s="72">
        <v>5449680</v>
      </c>
    </row>
    <row r="39" spans="1:19" ht="15" customHeight="1" x14ac:dyDescent="0.2">
      <c r="A39" s="69" t="s">
        <v>249</v>
      </c>
      <c r="B39" s="69" t="s">
        <v>250</v>
      </c>
      <c r="C39" s="116" t="s">
        <v>251</v>
      </c>
      <c r="D39" s="82" t="s">
        <v>75</v>
      </c>
      <c r="E39" s="82" t="s">
        <v>177</v>
      </c>
      <c r="F39" s="71">
        <v>144</v>
      </c>
      <c r="G39" s="71">
        <v>149</v>
      </c>
      <c r="H39" s="71">
        <v>123</v>
      </c>
      <c r="I39" s="71">
        <v>172</v>
      </c>
      <c r="J39" s="71">
        <v>114</v>
      </c>
      <c r="K39" s="71">
        <v>143</v>
      </c>
      <c r="L39" s="71">
        <v>145.3973</v>
      </c>
      <c r="M39" s="72">
        <v>8598</v>
      </c>
      <c r="N39" s="72">
        <v>1250126</v>
      </c>
      <c r="O39" s="72">
        <v>323</v>
      </c>
      <c r="P39" s="136">
        <v>0.16259999999999999</v>
      </c>
      <c r="Q39" s="71">
        <v>186</v>
      </c>
      <c r="R39" s="71">
        <v>101</v>
      </c>
      <c r="S39" s="72">
        <v>87760387</v>
      </c>
    </row>
    <row r="40" spans="1:19" ht="15" customHeight="1" x14ac:dyDescent="0.2">
      <c r="A40" s="69" t="s">
        <v>252</v>
      </c>
      <c r="B40" s="69" t="s">
        <v>253</v>
      </c>
      <c r="C40" s="116" t="s">
        <v>254</v>
      </c>
      <c r="D40" s="82" t="s">
        <v>71</v>
      </c>
      <c r="E40" s="82" t="s">
        <v>177</v>
      </c>
      <c r="F40" s="71">
        <v>1420</v>
      </c>
      <c r="G40" s="71">
        <v>1490</v>
      </c>
      <c r="H40" s="71">
        <v>1330</v>
      </c>
      <c r="I40" s="71">
        <v>1440</v>
      </c>
      <c r="J40" s="71">
        <v>1300</v>
      </c>
      <c r="K40" s="71">
        <v>1430</v>
      </c>
      <c r="L40" s="71">
        <v>1316.9471000000001</v>
      </c>
      <c r="M40" s="72">
        <v>3744</v>
      </c>
      <c r="N40" s="72">
        <v>4930650</v>
      </c>
      <c r="O40" s="72">
        <v>100</v>
      </c>
      <c r="P40" s="136">
        <v>7.5200000000000003E-2</v>
      </c>
      <c r="Q40" s="71">
        <v>1450</v>
      </c>
      <c r="R40" s="71">
        <v>1100</v>
      </c>
      <c r="S40" s="72">
        <v>211640000</v>
      </c>
    </row>
    <row r="41" spans="1:19" ht="15" customHeight="1" x14ac:dyDescent="0.2">
      <c r="A41" s="69" t="s">
        <v>255</v>
      </c>
      <c r="B41" s="69" t="s">
        <v>256</v>
      </c>
      <c r="C41" s="116" t="s">
        <v>257</v>
      </c>
      <c r="D41" s="82" t="s">
        <v>75</v>
      </c>
      <c r="E41" s="82" t="s">
        <v>177</v>
      </c>
      <c r="F41" s="71">
        <v>185</v>
      </c>
      <c r="G41" s="71">
        <v>210</v>
      </c>
      <c r="H41" s="71">
        <v>181</v>
      </c>
      <c r="I41" s="71">
        <v>204</v>
      </c>
      <c r="J41" s="71">
        <v>169</v>
      </c>
      <c r="K41" s="71">
        <v>204</v>
      </c>
      <c r="L41" s="71">
        <v>191.2919</v>
      </c>
      <c r="M41" s="72">
        <v>1182</v>
      </c>
      <c r="N41" s="72">
        <v>226107</v>
      </c>
      <c r="O41" s="72">
        <v>17</v>
      </c>
      <c r="P41" s="136">
        <v>7.9399999999999998E-2</v>
      </c>
      <c r="Q41" s="71">
        <v>204</v>
      </c>
      <c r="R41" s="71">
        <v>167</v>
      </c>
      <c r="S41" s="72">
        <v>492351552</v>
      </c>
    </row>
    <row r="42" spans="1:19" ht="15" customHeight="1" x14ac:dyDescent="0.2">
      <c r="A42" s="69" t="s">
        <v>258</v>
      </c>
      <c r="B42" s="69" t="s">
        <v>259</v>
      </c>
      <c r="C42" s="116" t="s">
        <v>260</v>
      </c>
      <c r="D42" s="82" t="s">
        <v>75</v>
      </c>
      <c r="E42" s="82" t="s">
        <v>177</v>
      </c>
      <c r="F42" s="71">
        <v>3160</v>
      </c>
      <c r="G42" s="71">
        <v>3200</v>
      </c>
      <c r="H42" s="71">
        <v>3060</v>
      </c>
      <c r="I42" s="71">
        <v>3220</v>
      </c>
      <c r="J42" s="71">
        <v>3060</v>
      </c>
      <c r="K42" s="71">
        <v>3140</v>
      </c>
      <c r="L42" s="71">
        <v>3160</v>
      </c>
      <c r="M42" s="72">
        <v>843</v>
      </c>
      <c r="N42" s="72">
        <v>2663880</v>
      </c>
      <c r="O42" s="72">
        <v>74</v>
      </c>
      <c r="P42" s="136">
        <v>2.6100000000000002E-2</v>
      </c>
      <c r="Q42" s="71">
        <v>3300</v>
      </c>
      <c r="R42" s="71">
        <v>3060</v>
      </c>
      <c r="S42" s="72">
        <v>31400000000</v>
      </c>
    </row>
    <row r="43" spans="1:19" ht="15" customHeight="1" x14ac:dyDescent="0.2">
      <c r="A43" s="69" t="s">
        <v>261</v>
      </c>
      <c r="B43" s="69" t="s">
        <v>262</v>
      </c>
      <c r="C43" s="116" t="s">
        <v>263</v>
      </c>
      <c r="D43" s="82" t="s">
        <v>71</v>
      </c>
      <c r="E43" s="82" t="s">
        <v>177</v>
      </c>
      <c r="F43" s="71">
        <v>3.82</v>
      </c>
      <c r="G43" s="71">
        <v>4.08</v>
      </c>
      <c r="H43" s="71">
        <v>3.56</v>
      </c>
      <c r="I43" s="71">
        <v>4.8600000000000003</v>
      </c>
      <c r="J43" s="71">
        <v>3.46</v>
      </c>
      <c r="K43" s="71">
        <v>3.76</v>
      </c>
      <c r="L43" s="71">
        <v>3.9698000000000002</v>
      </c>
      <c r="M43" s="72">
        <v>360036</v>
      </c>
      <c r="N43" s="72">
        <v>1429258.2</v>
      </c>
      <c r="O43" s="72">
        <v>314</v>
      </c>
      <c r="P43" s="136">
        <v>5.0299999999999997E-2</v>
      </c>
      <c r="Q43" s="71">
        <v>4.8600000000000003</v>
      </c>
      <c r="R43" s="71">
        <v>3</v>
      </c>
      <c r="S43" s="72">
        <v>50929952</v>
      </c>
    </row>
    <row r="44" spans="1:19" ht="15" customHeight="1" x14ac:dyDescent="0.2">
      <c r="A44" s="69" t="s">
        <v>264</v>
      </c>
      <c r="B44" s="69" t="s">
        <v>265</v>
      </c>
      <c r="C44" s="116" t="s">
        <v>266</v>
      </c>
      <c r="D44" s="82" t="s">
        <v>71</v>
      </c>
      <c r="E44" s="82" t="s">
        <v>173</v>
      </c>
      <c r="F44" s="71">
        <v>34</v>
      </c>
      <c r="G44" s="71">
        <v>41</v>
      </c>
      <c r="H44" s="71">
        <v>41</v>
      </c>
      <c r="I44" s="71">
        <v>41.6</v>
      </c>
      <c r="J44" s="71">
        <v>35</v>
      </c>
      <c r="K44" s="71">
        <v>41</v>
      </c>
      <c r="L44" s="71">
        <v>40.201799999999999</v>
      </c>
      <c r="M44" s="72">
        <v>897</v>
      </c>
      <c r="N44" s="72">
        <v>36061</v>
      </c>
      <c r="O44" s="72">
        <v>31</v>
      </c>
      <c r="P44" s="136">
        <v>-9.7000000000000003E-3</v>
      </c>
      <c r="Q44" s="71">
        <v>54.5</v>
      </c>
      <c r="R44" s="71">
        <v>27</v>
      </c>
      <c r="S44" s="72">
        <v>29318690</v>
      </c>
    </row>
    <row r="45" spans="1:19" ht="15" customHeight="1" x14ac:dyDescent="0.2">
      <c r="A45" s="69" t="s">
        <v>267</v>
      </c>
      <c r="B45" s="69" t="s">
        <v>268</v>
      </c>
      <c r="C45" s="116" t="s">
        <v>269</v>
      </c>
      <c r="D45" s="82" t="s">
        <v>71</v>
      </c>
      <c r="E45" s="82" t="s">
        <v>177</v>
      </c>
      <c r="F45" s="71">
        <v>1220</v>
      </c>
      <c r="G45" s="71">
        <v>1280</v>
      </c>
      <c r="H45" s="71">
        <v>1200</v>
      </c>
      <c r="I45" s="71">
        <v>1270</v>
      </c>
      <c r="J45" s="71">
        <v>1120</v>
      </c>
      <c r="K45" s="71">
        <v>1240</v>
      </c>
      <c r="L45" s="71">
        <v>1217.7899</v>
      </c>
      <c r="M45" s="72">
        <v>1009</v>
      </c>
      <c r="N45" s="72">
        <v>1228750</v>
      </c>
      <c r="O45" s="72">
        <v>123</v>
      </c>
      <c r="P45" s="136">
        <v>1.6400000000000001E-2</v>
      </c>
      <c r="Q45" s="71">
        <v>1270</v>
      </c>
      <c r="R45" s="71">
        <v>1000</v>
      </c>
      <c r="S45" s="72">
        <v>137447800</v>
      </c>
    </row>
    <row r="46" spans="1:19" ht="15" customHeight="1" x14ac:dyDescent="0.2">
      <c r="A46" s="69" t="s">
        <v>270</v>
      </c>
      <c r="B46" s="69" t="s">
        <v>271</v>
      </c>
      <c r="C46" s="116" t="s">
        <v>272</v>
      </c>
      <c r="D46" s="82" t="s">
        <v>71</v>
      </c>
      <c r="E46" s="82" t="s">
        <v>173</v>
      </c>
      <c r="F46" s="71">
        <v>3700</v>
      </c>
      <c r="G46" s="71">
        <v>3940</v>
      </c>
      <c r="H46" s="71">
        <v>3760</v>
      </c>
      <c r="I46" s="71">
        <v>3960</v>
      </c>
      <c r="J46" s="71">
        <v>3760</v>
      </c>
      <c r="K46" s="71">
        <v>3900</v>
      </c>
      <c r="L46" s="71">
        <v>3879.6970000000001</v>
      </c>
      <c r="M46" s="72">
        <v>132</v>
      </c>
      <c r="N46" s="72">
        <v>512120</v>
      </c>
      <c r="O46" s="72">
        <v>5</v>
      </c>
      <c r="P46" s="136">
        <v>3.1699999999999999E-2</v>
      </c>
      <c r="Q46" s="71">
        <v>3960</v>
      </c>
      <c r="R46" s="71">
        <v>2840</v>
      </c>
      <c r="S46" s="72">
        <v>487500000</v>
      </c>
    </row>
    <row r="47" spans="1:19" ht="15" customHeight="1" x14ac:dyDescent="0.2">
      <c r="A47" s="69" t="s">
        <v>273</v>
      </c>
      <c r="B47" s="69" t="s">
        <v>274</v>
      </c>
      <c r="C47" s="116" t="s">
        <v>275</v>
      </c>
      <c r="D47" s="82" t="s">
        <v>71</v>
      </c>
      <c r="E47" s="82" t="s">
        <v>173</v>
      </c>
      <c r="F47" s="71">
        <v>13</v>
      </c>
      <c r="G47" s="71">
        <v>14.4</v>
      </c>
      <c r="H47" s="71">
        <v>14</v>
      </c>
      <c r="I47" s="71">
        <v>15.8</v>
      </c>
      <c r="J47" s="71">
        <v>12.6</v>
      </c>
      <c r="K47" s="71">
        <v>13</v>
      </c>
      <c r="L47" s="71">
        <v>13.432600000000001</v>
      </c>
      <c r="M47" s="72">
        <v>10185</v>
      </c>
      <c r="N47" s="72">
        <v>136811</v>
      </c>
      <c r="O47" s="72">
        <v>86</v>
      </c>
      <c r="P47" s="136">
        <v>-2.9899999999999999E-2</v>
      </c>
      <c r="Q47" s="71">
        <v>19.3</v>
      </c>
      <c r="R47" s="71">
        <v>11.5</v>
      </c>
      <c r="S47" s="72">
        <v>21276762</v>
      </c>
    </row>
    <row r="48" spans="1:19" ht="15" customHeight="1" x14ac:dyDescent="0.2">
      <c r="A48" s="69" t="s">
        <v>276</v>
      </c>
      <c r="B48" s="69" t="s">
        <v>277</v>
      </c>
      <c r="C48" s="116" t="s">
        <v>96</v>
      </c>
      <c r="D48" s="82" t="s">
        <v>75</v>
      </c>
      <c r="E48" s="82" t="s">
        <v>177</v>
      </c>
      <c r="F48" s="71">
        <v>14.45</v>
      </c>
      <c r="G48" s="71">
        <v>15.8</v>
      </c>
      <c r="H48" s="71">
        <v>16</v>
      </c>
      <c r="I48" s="71">
        <v>17</v>
      </c>
      <c r="J48" s="71">
        <v>14.15</v>
      </c>
      <c r="K48" s="71">
        <v>15.8</v>
      </c>
      <c r="L48" s="71">
        <v>15.383699999999999</v>
      </c>
      <c r="M48" s="72">
        <v>71619</v>
      </c>
      <c r="N48" s="72">
        <v>1101762.8999999999</v>
      </c>
      <c r="O48" s="72">
        <v>242</v>
      </c>
      <c r="P48" s="136">
        <v>-1.2500000000000001E-2</v>
      </c>
      <c r="Q48" s="71">
        <v>17.399999999999999</v>
      </c>
      <c r="R48" s="71">
        <v>11</v>
      </c>
      <c r="S48" s="72">
        <v>441949115.39999998</v>
      </c>
    </row>
    <row r="49" spans="1:19" ht="15" customHeight="1" x14ac:dyDescent="0.2">
      <c r="A49" s="69" t="s">
        <v>94</v>
      </c>
      <c r="B49" s="69" t="s">
        <v>95</v>
      </c>
      <c r="C49" s="116" t="s">
        <v>96</v>
      </c>
      <c r="D49" s="82" t="s">
        <v>71</v>
      </c>
      <c r="E49" s="82" t="s">
        <v>173</v>
      </c>
      <c r="F49" s="71">
        <v>11.4</v>
      </c>
      <c r="G49" s="71">
        <v>14</v>
      </c>
      <c r="H49" s="71">
        <v>13.3</v>
      </c>
      <c r="I49" s="71">
        <v>14</v>
      </c>
      <c r="J49" s="71">
        <v>11.8</v>
      </c>
      <c r="K49" s="71">
        <v>14</v>
      </c>
      <c r="L49" s="71">
        <v>13.8682</v>
      </c>
      <c r="M49" s="72">
        <v>110</v>
      </c>
      <c r="N49" s="72">
        <v>1525.5</v>
      </c>
      <c r="O49" s="72">
        <v>4</v>
      </c>
      <c r="P49" s="136">
        <v>0.3861</v>
      </c>
      <c r="Q49" s="71">
        <v>18</v>
      </c>
      <c r="R49" s="71">
        <v>10</v>
      </c>
      <c r="S49" s="72">
        <v>1982862</v>
      </c>
    </row>
    <row r="50" spans="1:19" ht="15" customHeight="1" x14ac:dyDescent="0.2">
      <c r="A50" s="69" t="s">
        <v>278</v>
      </c>
      <c r="B50" s="69" t="s">
        <v>279</v>
      </c>
      <c r="C50" s="116" t="s">
        <v>280</v>
      </c>
      <c r="D50" s="82" t="s">
        <v>71</v>
      </c>
      <c r="E50" s="82" t="s">
        <v>173</v>
      </c>
      <c r="F50" s="71">
        <v>4460</v>
      </c>
      <c r="G50" s="71">
        <v>4500</v>
      </c>
      <c r="H50" s="71">
        <v>4140</v>
      </c>
      <c r="I50" s="71">
        <v>4460</v>
      </c>
      <c r="J50" s="71">
        <v>4140</v>
      </c>
      <c r="K50" s="71">
        <v>4460</v>
      </c>
      <c r="L50" s="71">
        <v>4350.4902000000002</v>
      </c>
      <c r="M50" s="72">
        <v>204</v>
      </c>
      <c r="N50" s="72">
        <v>887500</v>
      </c>
      <c r="O50" s="72">
        <v>38</v>
      </c>
      <c r="P50" s="136">
        <v>2.29E-2</v>
      </c>
      <c r="Q50" s="71">
        <v>4460</v>
      </c>
      <c r="R50" s="71">
        <v>3620</v>
      </c>
      <c r="S50" s="72">
        <v>4494154680</v>
      </c>
    </row>
    <row r="51" spans="1:19" ht="15" customHeight="1" x14ac:dyDescent="0.2">
      <c r="A51" s="69" t="s">
        <v>122</v>
      </c>
      <c r="B51" s="69" t="s">
        <v>123</v>
      </c>
      <c r="C51" s="116" t="s">
        <v>124</v>
      </c>
      <c r="D51" s="82" t="s">
        <v>71</v>
      </c>
      <c r="E51" s="82" t="s">
        <v>173</v>
      </c>
      <c r="F51" s="71">
        <v>7.3</v>
      </c>
      <c r="G51" s="71">
        <v>9</v>
      </c>
      <c r="H51" s="71">
        <v>8</v>
      </c>
      <c r="I51" s="71">
        <v>9.0500000000000007</v>
      </c>
      <c r="J51" s="71">
        <v>7.25</v>
      </c>
      <c r="K51" s="71">
        <v>8</v>
      </c>
      <c r="L51" s="71">
        <v>8.8653999999999993</v>
      </c>
      <c r="M51" s="72">
        <v>1480</v>
      </c>
      <c r="N51" s="72">
        <v>13120.85</v>
      </c>
      <c r="O51" s="72">
        <v>9</v>
      </c>
      <c r="P51" s="136">
        <v>-0.12089999999999999</v>
      </c>
      <c r="Q51" s="71">
        <v>9.1</v>
      </c>
      <c r="R51" s="71">
        <v>4.4400000000000004</v>
      </c>
      <c r="S51" s="72">
        <v>10625864</v>
      </c>
    </row>
    <row r="52" spans="1:19" ht="15" customHeight="1" x14ac:dyDescent="0.2">
      <c r="A52" s="69" t="s">
        <v>281</v>
      </c>
      <c r="B52" s="69" t="s">
        <v>282</v>
      </c>
      <c r="C52" s="116" t="s">
        <v>283</v>
      </c>
      <c r="D52" s="82" t="s">
        <v>71</v>
      </c>
      <c r="E52" s="82" t="s">
        <v>177</v>
      </c>
      <c r="F52" s="71">
        <v>1460</v>
      </c>
      <c r="G52" s="71">
        <v>1470</v>
      </c>
      <c r="H52" s="71">
        <v>1190</v>
      </c>
      <c r="I52" s="71">
        <v>1470</v>
      </c>
      <c r="J52" s="71">
        <v>1180</v>
      </c>
      <c r="K52" s="71">
        <v>1460</v>
      </c>
      <c r="L52" s="71">
        <v>1356.9318000000001</v>
      </c>
      <c r="M52" s="72">
        <v>3370</v>
      </c>
      <c r="N52" s="72">
        <v>4572860</v>
      </c>
      <c r="O52" s="72">
        <v>162</v>
      </c>
      <c r="P52" s="136">
        <v>0.23730000000000001</v>
      </c>
      <c r="Q52" s="71">
        <v>1470</v>
      </c>
      <c r="R52" s="71">
        <v>950</v>
      </c>
      <c r="S52" s="72">
        <v>567028960</v>
      </c>
    </row>
    <row r="53" spans="1:19" ht="15" customHeight="1" x14ac:dyDescent="0.2">
      <c r="A53" s="69" t="s">
        <v>284</v>
      </c>
      <c r="B53" s="69" t="s">
        <v>285</v>
      </c>
      <c r="C53" s="116" t="s">
        <v>283</v>
      </c>
      <c r="D53" s="82" t="s">
        <v>71</v>
      </c>
      <c r="E53" s="82" t="s">
        <v>177</v>
      </c>
      <c r="F53" s="71">
        <v>1400</v>
      </c>
      <c r="G53" s="71">
        <v>1460</v>
      </c>
      <c r="H53" s="71">
        <v>1170</v>
      </c>
      <c r="I53" s="71">
        <v>1450</v>
      </c>
      <c r="J53" s="71">
        <v>1170</v>
      </c>
      <c r="K53" s="71">
        <v>1450</v>
      </c>
      <c r="L53" s="71">
        <v>1397.2929999999999</v>
      </c>
      <c r="M53" s="72">
        <v>2065</v>
      </c>
      <c r="N53" s="72">
        <v>2885410</v>
      </c>
      <c r="O53" s="72">
        <v>76</v>
      </c>
      <c r="P53" s="136">
        <v>0.23930000000000001</v>
      </c>
      <c r="Q53" s="71">
        <v>1450</v>
      </c>
      <c r="R53" s="71">
        <v>920</v>
      </c>
      <c r="S53" s="72">
        <v>178141200</v>
      </c>
    </row>
    <row r="54" spans="1:19" ht="15" customHeight="1" x14ac:dyDescent="0.2">
      <c r="A54" s="69" t="s">
        <v>286</v>
      </c>
      <c r="B54" s="69" t="s">
        <v>287</v>
      </c>
      <c r="C54" s="116" t="s">
        <v>288</v>
      </c>
      <c r="D54" s="82" t="s">
        <v>75</v>
      </c>
      <c r="E54" s="82" t="s">
        <v>177</v>
      </c>
      <c r="F54" s="71">
        <v>640</v>
      </c>
      <c r="G54" s="71">
        <v>660</v>
      </c>
      <c r="H54" s="71">
        <v>670</v>
      </c>
      <c r="I54" s="71">
        <v>680</v>
      </c>
      <c r="J54" s="71">
        <v>595</v>
      </c>
      <c r="K54" s="71">
        <v>655</v>
      </c>
      <c r="L54" s="71">
        <v>622.20399999999995</v>
      </c>
      <c r="M54" s="72">
        <v>4442</v>
      </c>
      <c r="N54" s="72">
        <v>2763830</v>
      </c>
      <c r="O54" s="72">
        <v>177</v>
      </c>
      <c r="P54" s="136">
        <v>-2.24E-2</v>
      </c>
      <c r="Q54" s="71">
        <v>710</v>
      </c>
      <c r="R54" s="71">
        <v>520</v>
      </c>
      <c r="S54" s="72">
        <v>1684737945</v>
      </c>
    </row>
    <row r="55" spans="1:19" ht="15" customHeight="1" x14ac:dyDescent="0.2">
      <c r="A55" s="69" t="s">
        <v>289</v>
      </c>
      <c r="B55" s="69" t="s">
        <v>290</v>
      </c>
      <c r="C55" s="116" t="s">
        <v>291</v>
      </c>
      <c r="D55" s="82" t="s">
        <v>71</v>
      </c>
      <c r="E55" s="82" t="s">
        <v>173</v>
      </c>
      <c r="F55" s="71">
        <v>480</v>
      </c>
      <c r="G55" s="71">
        <v>500</v>
      </c>
      <c r="H55" s="71">
        <v>120</v>
      </c>
      <c r="I55" s="71">
        <v>480</v>
      </c>
      <c r="J55" s="71">
        <v>120</v>
      </c>
      <c r="K55" s="71">
        <v>480</v>
      </c>
      <c r="L55" s="71">
        <v>242.01339999999999</v>
      </c>
      <c r="M55" s="72">
        <v>298</v>
      </c>
      <c r="N55" s="72">
        <v>72120</v>
      </c>
      <c r="O55" s="72">
        <v>13</v>
      </c>
      <c r="P55" s="136">
        <v>-0.04</v>
      </c>
      <c r="Q55" s="71">
        <v>500</v>
      </c>
      <c r="R55" s="71">
        <v>120</v>
      </c>
      <c r="S55" s="72">
        <v>62532480</v>
      </c>
    </row>
    <row r="56" spans="1:19" ht="15" customHeight="1" x14ac:dyDescent="0.2">
      <c r="A56" s="69" t="s">
        <v>76</v>
      </c>
      <c r="B56" s="69" t="s">
        <v>77</v>
      </c>
      <c r="C56" s="116" t="s">
        <v>78</v>
      </c>
      <c r="D56" s="82" t="s">
        <v>71</v>
      </c>
      <c r="E56" s="82" t="s">
        <v>177</v>
      </c>
      <c r="F56" s="71">
        <v>960</v>
      </c>
      <c r="G56" s="71">
        <v>995</v>
      </c>
      <c r="H56" s="71">
        <v>390</v>
      </c>
      <c r="I56" s="71">
        <v>1090</v>
      </c>
      <c r="J56" s="71">
        <v>374</v>
      </c>
      <c r="K56" s="71">
        <v>960</v>
      </c>
      <c r="L56" s="71">
        <v>825.24959999999999</v>
      </c>
      <c r="M56" s="72">
        <v>451248</v>
      </c>
      <c r="N56" s="72">
        <v>372392209</v>
      </c>
      <c r="O56" s="72">
        <v>6224</v>
      </c>
      <c r="P56" s="136">
        <v>1.5</v>
      </c>
      <c r="Q56" s="71">
        <v>1090</v>
      </c>
      <c r="R56" s="71">
        <v>350</v>
      </c>
      <c r="S56" s="72">
        <v>1438676160</v>
      </c>
    </row>
    <row r="57" spans="1:19" ht="15" customHeight="1" x14ac:dyDescent="0.2">
      <c r="A57" s="69" t="s">
        <v>292</v>
      </c>
      <c r="B57" s="69" t="s">
        <v>293</v>
      </c>
      <c r="C57" s="116" t="s">
        <v>294</v>
      </c>
      <c r="D57" s="82" t="s">
        <v>71</v>
      </c>
      <c r="E57" s="82" t="s">
        <v>173</v>
      </c>
      <c r="F57" s="71" t="s">
        <v>198</v>
      </c>
      <c r="G57" s="71">
        <v>29</v>
      </c>
      <c r="H57" s="71">
        <v>25.2</v>
      </c>
      <c r="I57" s="71">
        <v>29</v>
      </c>
      <c r="J57" s="71">
        <v>25</v>
      </c>
      <c r="K57" s="71">
        <v>29</v>
      </c>
      <c r="L57" s="71">
        <v>25.51</v>
      </c>
      <c r="M57" s="72">
        <v>1453</v>
      </c>
      <c r="N57" s="72">
        <v>37066</v>
      </c>
      <c r="O57" s="72">
        <v>17</v>
      </c>
      <c r="P57" s="136">
        <v>5.0700000000000002E-2</v>
      </c>
      <c r="Q57" s="71">
        <v>32.799999999999997</v>
      </c>
      <c r="R57" s="71">
        <v>25</v>
      </c>
      <c r="S57" s="72">
        <v>166066441</v>
      </c>
    </row>
    <row r="58" spans="1:19" ht="15" customHeight="1" x14ac:dyDescent="0.2">
      <c r="A58" s="69" t="s">
        <v>295</v>
      </c>
      <c r="B58" s="69" t="s">
        <v>296</v>
      </c>
      <c r="C58" s="116" t="s">
        <v>297</v>
      </c>
      <c r="D58" s="82" t="s">
        <v>75</v>
      </c>
      <c r="E58" s="82" t="s">
        <v>177</v>
      </c>
      <c r="F58" s="71">
        <v>408</v>
      </c>
      <c r="G58" s="71">
        <v>428</v>
      </c>
      <c r="H58" s="71">
        <v>386</v>
      </c>
      <c r="I58" s="71">
        <v>418</v>
      </c>
      <c r="J58" s="71">
        <v>362</v>
      </c>
      <c r="K58" s="71">
        <v>418</v>
      </c>
      <c r="L58" s="71">
        <v>406.00349999999997</v>
      </c>
      <c r="M58" s="72">
        <v>2868</v>
      </c>
      <c r="N58" s="72">
        <v>1164418</v>
      </c>
      <c r="O58" s="72">
        <v>153</v>
      </c>
      <c r="P58" s="136">
        <v>4.4999999999999998E-2</v>
      </c>
      <c r="Q58" s="71">
        <v>460</v>
      </c>
      <c r="R58" s="71">
        <v>310</v>
      </c>
      <c r="S58" s="72">
        <v>176800206</v>
      </c>
    </row>
    <row r="59" spans="1:19" ht="15" customHeight="1" x14ac:dyDescent="0.2">
      <c r="A59" s="69" t="s">
        <v>298</v>
      </c>
      <c r="B59" s="69" t="s">
        <v>299</v>
      </c>
      <c r="C59" s="116" t="s">
        <v>300</v>
      </c>
      <c r="D59" s="82" t="s">
        <v>75</v>
      </c>
      <c r="E59" s="82" t="s">
        <v>177</v>
      </c>
      <c r="F59" s="71">
        <v>40</v>
      </c>
      <c r="G59" s="71">
        <v>41.6</v>
      </c>
      <c r="H59" s="71">
        <v>40.6</v>
      </c>
      <c r="I59" s="71">
        <v>42</v>
      </c>
      <c r="J59" s="71">
        <v>39</v>
      </c>
      <c r="K59" s="71">
        <v>40.200000000000003</v>
      </c>
      <c r="L59" s="71">
        <v>39.796500000000002</v>
      </c>
      <c r="M59" s="72">
        <v>21181</v>
      </c>
      <c r="N59" s="72">
        <v>842929.6</v>
      </c>
      <c r="O59" s="72">
        <v>137</v>
      </c>
      <c r="P59" s="136">
        <v>-1.47E-2</v>
      </c>
      <c r="Q59" s="71">
        <v>49</v>
      </c>
      <c r="R59" s="71">
        <v>39</v>
      </c>
      <c r="S59" s="72">
        <v>541915095</v>
      </c>
    </row>
    <row r="60" spans="1:19" ht="15" customHeight="1" x14ac:dyDescent="0.2">
      <c r="A60" s="69" t="s">
        <v>301</v>
      </c>
      <c r="B60" s="69" t="s">
        <v>302</v>
      </c>
      <c r="C60" s="116" t="s">
        <v>303</v>
      </c>
      <c r="D60" s="82" t="s">
        <v>71</v>
      </c>
      <c r="E60" s="82" t="s">
        <v>173</v>
      </c>
      <c r="F60" s="71">
        <v>140</v>
      </c>
      <c r="G60" s="71">
        <v>149</v>
      </c>
      <c r="H60" s="71">
        <v>140</v>
      </c>
      <c r="I60" s="71">
        <v>142</v>
      </c>
      <c r="J60" s="71">
        <v>130</v>
      </c>
      <c r="K60" s="71">
        <v>140</v>
      </c>
      <c r="L60" s="71">
        <v>136.81700000000001</v>
      </c>
      <c r="M60" s="72">
        <v>2126</v>
      </c>
      <c r="N60" s="72">
        <v>290873</v>
      </c>
      <c r="O60" s="72">
        <v>53</v>
      </c>
      <c r="P60" s="136">
        <v>-6.6699999999999995E-2</v>
      </c>
      <c r="Q60" s="71">
        <v>160</v>
      </c>
      <c r="R60" s="71">
        <v>129</v>
      </c>
      <c r="S60" s="72">
        <v>92738240</v>
      </c>
    </row>
    <row r="61" spans="1:19" ht="15" customHeight="1" x14ac:dyDescent="0.2">
      <c r="A61" s="69" t="s">
        <v>148</v>
      </c>
      <c r="B61" s="69" t="s">
        <v>149</v>
      </c>
      <c r="C61" s="116" t="s">
        <v>150</v>
      </c>
      <c r="D61" s="82" t="s">
        <v>71</v>
      </c>
      <c r="E61" s="82" t="s">
        <v>177</v>
      </c>
      <c r="F61" s="71">
        <v>5150</v>
      </c>
      <c r="G61" s="71">
        <v>5250</v>
      </c>
      <c r="H61" s="71">
        <v>3740</v>
      </c>
      <c r="I61" s="71">
        <v>5300</v>
      </c>
      <c r="J61" s="71">
        <v>3740</v>
      </c>
      <c r="K61" s="71">
        <v>5250</v>
      </c>
      <c r="L61" s="71">
        <v>4596.6720999999998</v>
      </c>
      <c r="M61" s="72">
        <v>6145</v>
      </c>
      <c r="N61" s="72">
        <v>28246550</v>
      </c>
      <c r="O61" s="72">
        <v>699</v>
      </c>
      <c r="P61" s="136">
        <v>0.36720000000000003</v>
      </c>
      <c r="Q61" s="71">
        <v>5300</v>
      </c>
      <c r="R61" s="71">
        <v>3540</v>
      </c>
      <c r="S61" s="72">
        <v>1588865250</v>
      </c>
    </row>
    <row r="62" spans="1:19" ht="15" customHeight="1" x14ac:dyDescent="0.2">
      <c r="A62" s="69" t="s">
        <v>304</v>
      </c>
      <c r="B62" s="69" t="s">
        <v>305</v>
      </c>
      <c r="C62" s="116" t="s">
        <v>306</v>
      </c>
      <c r="D62" s="82" t="s">
        <v>71</v>
      </c>
      <c r="E62" s="82" t="s">
        <v>177</v>
      </c>
      <c r="F62" s="71">
        <v>1600</v>
      </c>
      <c r="G62" s="71">
        <v>1640</v>
      </c>
      <c r="H62" s="71">
        <v>1380</v>
      </c>
      <c r="I62" s="71">
        <v>1640</v>
      </c>
      <c r="J62" s="71">
        <v>1320</v>
      </c>
      <c r="K62" s="71">
        <v>1640</v>
      </c>
      <c r="L62" s="71">
        <v>1521.0097000000001</v>
      </c>
      <c r="M62" s="72">
        <v>3803</v>
      </c>
      <c r="N62" s="72">
        <v>5784400</v>
      </c>
      <c r="O62" s="72">
        <v>144</v>
      </c>
      <c r="P62" s="136">
        <v>0.12330000000000001</v>
      </c>
      <c r="Q62" s="71">
        <v>1940</v>
      </c>
      <c r="R62" s="71">
        <v>1200</v>
      </c>
      <c r="S62" s="72">
        <v>496331240</v>
      </c>
    </row>
    <row r="63" spans="1:19" ht="15" customHeight="1" x14ac:dyDescent="0.2">
      <c r="A63" s="69" t="s">
        <v>307</v>
      </c>
      <c r="B63" s="69" t="s">
        <v>308</v>
      </c>
      <c r="C63" s="116" t="s">
        <v>309</v>
      </c>
      <c r="D63" s="82" t="s">
        <v>71</v>
      </c>
      <c r="E63" s="82" t="s">
        <v>177</v>
      </c>
      <c r="F63" s="71">
        <v>480</v>
      </c>
      <c r="G63" s="71">
        <v>580</v>
      </c>
      <c r="H63" s="71">
        <v>570</v>
      </c>
      <c r="I63" s="71">
        <v>580</v>
      </c>
      <c r="J63" s="71">
        <v>520</v>
      </c>
      <c r="K63" s="71">
        <v>580</v>
      </c>
      <c r="L63" s="71">
        <v>568.024</v>
      </c>
      <c r="M63" s="72">
        <v>3416</v>
      </c>
      <c r="N63" s="72">
        <v>1940370</v>
      </c>
      <c r="O63" s="72">
        <v>26</v>
      </c>
      <c r="P63" s="136">
        <v>1.7500000000000002E-2</v>
      </c>
      <c r="Q63" s="71">
        <v>580</v>
      </c>
      <c r="R63" s="71">
        <v>400</v>
      </c>
      <c r="S63" s="72">
        <v>1740000000</v>
      </c>
    </row>
    <row r="64" spans="1:19" ht="15" customHeight="1" x14ac:dyDescent="0.2">
      <c r="A64" s="69" t="s">
        <v>310</v>
      </c>
      <c r="B64" s="69" t="s">
        <v>311</v>
      </c>
      <c r="C64" s="116" t="s">
        <v>312</v>
      </c>
      <c r="D64" s="82" t="s">
        <v>71</v>
      </c>
      <c r="E64" s="82" t="s">
        <v>177</v>
      </c>
      <c r="F64" s="71">
        <v>300</v>
      </c>
      <c r="G64" s="71">
        <v>304</v>
      </c>
      <c r="H64" s="71">
        <v>302</v>
      </c>
      <c r="I64" s="71">
        <v>306</v>
      </c>
      <c r="J64" s="71">
        <v>300</v>
      </c>
      <c r="K64" s="71">
        <v>300</v>
      </c>
      <c r="L64" s="71">
        <v>302.59539999999998</v>
      </c>
      <c r="M64" s="72">
        <v>29325</v>
      </c>
      <c r="N64" s="72">
        <v>8873610</v>
      </c>
      <c r="O64" s="72">
        <v>191</v>
      </c>
      <c r="P64" s="136">
        <v>-1.32E-2</v>
      </c>
      <c r="Q64" s="71">
        <v>320</v>
      </c>
      <c r="R64" s="71">
        <v>286</v>
      </c>
      <c r="S64" s="72">
        <v>3283301700</v>
      </c>
    </row>
    <row r="65" spans="1:19" ht="15" customHeight="1" x14ac:dyDescent="0.2">
      <c r="A65" s="69" t="s">
        <v>313</v>
      </c>
      <c r="B65" s="69" t="s">
        <v>314</v>
      </c>
      <c r="C65" s="116" t="s">
        <v>315</v>
      </c>
      <c r="D65" s="82" t="s">
        <v>75</v>
      </c>
      <c r="E65" s="82" t="s">
        <v>177</v>
      </c>
      <c r="F65" s="71">
        <v>15500</v>
      </c>
      <c r="G65" s="71">
        <v>16000</v>
      </c>
      <c r="H65" s="71">
        <v>15400</v>
      </c>
      <c r="I65" s="71">
        <v>16000</v>
      </c>
      <c r="J65" s="71">
        <v>15000</v>
      </c>
      <c r="K65" s="71">
        <v>16000</v>
      </c>
      <c r="L65" s="71">
        <v>15637.5</v>
      </c>
      <c r="M65" s="72">
        <v>32</v>
      </c>
      <c r="N65" s="72">
        <v>500400</v>
      </c>
      <c r="O65" s="72">
        <v>26</v>
      </c>
      <c r="P65" s="136">
        <v>4.58E-2</v>
      </c>
      <c r="Q65" s="71">
        <v>16300</v>
      </c>
      <c r="R65" s="71">
        <v>14400</v>
      </c>
      <c r="S65" s="72">
        <v>483104000</v>
      </c>
    </row>
    <row r="66" spans="1:19" ht="15" customHeight="1" x14ac:dyDescent="0.2">
      <c r="A66" s="69" t="s">
        <v>316</v>
      </c>
      <c r="B66" s="69" t="s">
        <v>317</v>
      </c>
      <c r="C66" s="116" t="s">
        <v>318</v>
      </c>
      <c r="D66" s="82" t="s">
        <v>71</v>
      </c>
      <c r="E66" s="82" t="s">
        <v>173</v>
      </c>
      <c r="F66" s="71">
        <v>0.3</v>
      </c>
      <c r="G66" s="71">
        <v>0.48</v>
      </c>
      <c r="H66" s="71">
        <v>0.3</v>
      </c>
      <c r="I66" s="71">
        <v>0.4</v>
      </c>
      <c r="J66" s="71">
        <v>0.3</v>
      </c>
      <c r="K66" s="71">
        <v>0.4</v>
      </c>
      <c r="L66" s="71">
        <v>0.3296</v>
      </c>
      <c r="M66" s="72">
        <v>29872</v>
      </c>
      <c r="N66" s="72">
        <v>9844.7000000000007</v>
      </c>
      <c r="O66" s="72">
        <v>10</v>
      </c>
      <c r="P66" s="136">
        <v>-6.9800000000000001E-2</v>
      </c>
      <c r="Q66" s="71">
        <v>0.57999999999999996</v>
      </c>
      <c r="R66" s="71">
        <v>0.2</v>
      </c>
      <c r="S66" s="72">
        <v>1949664</v>
      </c>
    </row>
    <row r="67" spans="1:19" ht="15" customHeight="1" x14ac:dyDescent="0.2">
      <c r="A67" s="69" t="s">
        <v>319</v>
      </c>
      <c r="B67" s="69" t="s">
        <v>320</v>
      </c>
      <c r="C67" s="116" t="s">
        <v>321</v>
      </c>
      <c r="D67" s="82" t="s">
        <v>71</v>
      </c>
      <c r="E67" s="82" t="s">
        <v>173</v>
      </c>
      <c r="F67" s="71" t="s">
        <v>198</v>
      </c>
      <c r="G67" s="71">
        <v>68</v>
      </c>
      <c r="H67" s="71">
        <v>68</v>
      </c>
      <c r="I67" s="71">
        <v>68</v>
      </c>
      <c r="J67" s="71">
        <v>68</v>
      </c>
      <c r="K67" s="71">
        <v>68</v>
      </c>
      <c r="L67" s="71">
        <v>68</v>
      </c>
      <c r="M67" s="72">
        <v>250</v>
      </c>
      <c r="N67" s="72">
        <v>17000</v>
      </c>
      <c r="O67" s="72">
        <v>1</v>
      </c>
      <c r="P67" s="136">
        <v>1.49E-2</v>
      </c>
      <c r="Q67" s="71">
        <v>70</v>
      </c>
      <c r="R67" s="71">
        <v>67</v>
      </c>
      <c r="S67" s="72">
        <v>31877448</v>
      </c>
    </row>
    <row r="68" spans="1:19" ht="15" customHeight="1" x14ac:dyDescent="0.2">
      <c r="A68" s="69" t="s">
        <v>139</v>
      </c>
      <c r="B68" s="69" t="s">
        <v>140</v>
      </c>
      <c r="C68" s="116" t="s">
        <v>141</v>
      </c>
      <c r="D68" s="82" t="s">
        <v>75</v>
      </c>
      <c r="E68" s="82" t="s">
        <v>177</v>
      </c>
      <c r="F68" s="71">
        <v>6.45</v>
      </c>
      <c r="G68" s="71">
        <v>6.5</v>
      </c>
      <c r="H68" s="71">
        <v>6.25</v>
      </c>
      <c r="I68" s="71">
        <v>7.3</v>
      </c>
      <c r="J68" s="71">
        <v>4.5</v>
      </c>
      <c r="K68" s="71">
        <v>6.5</v>
      </c>
      <c r="L68" s="71">
        <v>5.8936000000000002</v>
      </c>
      <c r="M68" s="72">
        <v>7912001</v>
      </c>
      <c r="N68" s="72">
        <v>46630207.25</v>
      </c>
      <c r="O68" s="72">
        <v>5365</v>
      </c>
      <c r="P68" s="136">
        <v>8.3299999999999999E-2</v>
      </c>
      <c r="Q68" s="71">
        <v>7.3</v>
      </c>
      <c r="R68" s="71">
        <v>1.47</v>
      </c>
      <c r="S68" s="72">
        <v>451381216</v>
      </c>
    </row>
    <row r="69" spans="1:19" ht="15" customHeight="1" x14ac:dyDescent="0.2">
      <c r="A69" s="69" t="s">
        <v>322</v>
      </c>
      <c r="B69" s="69" t="s">
        <v>323</v>
      </c>
      <c r="C69" s="116" t="s">
        <v>324</v>
      </c>
      <c r="D69" s="82" t="s">
        <v>71</v>
      </c>
      <c r="E69" s="82" t="s">
        <v>177</v>
      </c>
      <c r="F69" s="71">
        <v>775</v>
      </c>
      <c r="G69" s="71">
        <v>780</v>
      </c>
      <c r="H69" s="71">
        <v>755</v>
      </c>
      <c r="I69" s="71">
        <v>795</v>
      </c>
      <c r="J69" s="71">
        <v>750</v>
      </c>
      <c r="K69" s="71">
        <v>775</v>
      </c>
      <c r="L69" s="71">
        <v>766.98760000000004</v>
      </c>
      <c r="M69" s="72">
        <v>2571</v>
      </c>
      <c r="N69" s="72">
        <v>1971925</v>
      </c>
      <c r="O69" s="72">
        <v>109</v>
      </c>
      <c r="P69" s="136">
        <v>4.0300000000000002E-2</v>
      </c>
      <c r="Q69" s="71">
        <v>800</v>
      </c>
      <c r="R69" s="71">
        <v>725</v>
      </c>
      <c r="S69" s="72">
        <v>14782945975</v>
      </c>
    </row>
    <row r="70" spans="1:19" ht="15" customHeight="1" x14ac:dyDescent="0.2">
      <c r="A70" s="69" t="s">
        <v>325</v>
      </c>
      <c r="B70" s="69" t="s">
        <v>326</v>
      </c>
      <c r="C70" s="116" t="s">
        <v>327</v>
      </c>
      <c r="D70" s="82" t="s">
        <v>71</v>
      </c>
      <c r="E70" s="82" t="s">
        <v>173</v>
      </c>
      <c r="F70" s="71" t="s">
        <v>198</v>
      </c>
      <c r="G70" s="71">
        <v>220</v>
      </c>
      <c r="H70" s="71">
        <v>230</v>
      </c>
      <c r="I70" s="71">
        <v>230</v>
      </c>
      <c r="J70" s="71">
        <v>230</v>
      </c>
      <c r="K70" s="71">
        <v>230</v>
      </c>
      <c r="L70" s="71">
        <v>230</v>
      </c>
      <c r="M70" s="72">
        <v>258</v>
      </c>
      <c r="N70" s="72">
        <v>59340</v>
      </c>
      <c r="O70" s="72">
        <v>5</v>
      </c>
      <c r="P70" s="136">
        <v>0</v>
      </c>
      <c r="Q70" s="71">
        <v>230</v>
      </c>
      <c r="R70" s="71">
        <v>200</v>
      </c>
      <c r="S70" s="72">
        <v>153812270</v>
      </c>
    </row>
    <row r="71" spans="1:19" ht="15" customHeight="1" x14ac:dyDescent="0.2">
      <c r="A71" s="69" t="s">
        <v>328</v>
      </c>
      <c r="B71" s="69" t="s">
        <v>329</v>
      </c>
      <c r="C71" s="116" t="s">
        <v>330</v>
      </c>
      <c r="D71" s="82" t="s">
        <v>71</v>
      </c>
      <c r="E71" s="82" t="s">
        <v>173</v>
      </c>
      <c r="F71" s="71">
        <v>70</v>
      </c>
      <c r="G71" s="71">
        <v>74</v>
      </c>
      <c r="H71" s="71">
        <v>63</v>
      </c>
      <c r="I71" s="71">
        <v>69</v>
      </c>
      <c r="J71" s="71">
        <v>62.5</v>
      </c>
      <c r="K71" s="71">
        <v>69</v>
      </c>
      <c r="L71" s="71">
        <v>63.223100000000002</v>
      </c>
      <c r="M71" s="72">
        <v>1392</v>
      </c>
      <c r="N71" s="72">
        <v>88006.5</v>
      </c>
      <c r="O71" s="72">
        <v>12</v>
      </c>
      <c r="P71" s="136">
        <v>9.5200000000000007E-2</v>
      </c>
      <c r="Q71" s="71">
        <v>76</v>
      </c>
      <c r="R71" s="71">
        <v>60</v>
      </c>
      <c r="S71" s="72">
        <v>13943520</v>
      </c>
    </row>
    <row r="72" spans="1:19" ht="15" customHeight="1" x14ac:dyDescent="0.2">
      <c r="A72" s="69" t="s">
        <v>331</v>
      </c>
      <c r="B72" s="69" t="s">
        <v>332</v>
      </c>
      <c r="C72" s="116" t="s">
        <v>333</v>
      </c>
      <c r="D72" s="82" t="s">
        <v>71</v>
      </c>
      <c r="E72" s="82" t="s">
        <v>177</v>
      </c>
      <c r="F72" s="71">
        <v>1660</v>
      </c>
      <c r="G72" s="71">
        <v>1680</v>
      </c>
      <c r="H72" s="71">
        <v>1610</v>
      </c>
      <c r="I72" s="71">
        <v>1680</v>
      </c>
      <c r="J72" s="71">
        <v>1610</v>
      </c>
      <c r="K72" s="71">
        <v>1650</v>
      </c>
      <c r="L72" s="71">
        <v>1657.69</v>
      </c>
      <c r="M72" s="72">
        <v>1961</v>
      </c>
      <c r="N72" s="72">
        <v>3250730</v>
      </c>
      <c r="O72" s="72">
        <v>70</v>
      </c>
      <c r="P72" s="136">
        <v>2.4799999999999999E-2</v>
      </c>
      <c r="Q72" s="71">
        <v>1700</v>
      </c>
      <c r="R72" s="71">
        <v>1550</v>
      </c>
      <c r="S72" s="72">
        <v>3626323800</v>
      </c>
    </row>
    <row r="73" spans="1:19" ht="15" customHeight="1" x14ac:dyDescent="0.2">
      <c r="A73" s="69" t="s">
        <v>334</v>
      </c>
      <c r="B73" s="69" t="s">
        <v>335</v>
      </c>
      <c r="C73" s="116" t="s">
        <v>336</v>
      </c>
      <c r="D73" s="82" t="s">
        <v>71</v>
      </c>
      <c r="E73" s="82" t="s">
        <v>173</v>
      </c>
      <c r="F73" s="71">
        <v>200</v>
      </c>
      <c r="G73" s="71">
        <v>390</v>
      </c>
      <c r="H73" s="71">
        <v>200</v>
      </c>
      <c r="I73" s="71">
        <v>200</v>
      </c>
      <c r="J73" s="71">
        <v>200</v>
      </c>
      <c r="K73" s="71">
        <v>200</v>
      </c>
      <c r="L73" s="71">
        <v>200</v>
      </c>
      <c r="M73" s="72">
        <v>107</v>
      </c>
      <c r="N73" s="72">
        <v>21400</v>
      </c>
      <c r="O73" s="72">
        <v>3</v>
      </c>
      <c r="P73" s="136">
        <v>0.1111</v>
      </c>
      <c r="Q73" s="71">
        <v>200</v>
      </c>
      <c r="R73" s="71">
        <v>150</v>
      </c>
      <c r="S73" s="72">
        <v>25345200</v>
      </c>
    </row>
    <row r="74" spans="1:19" ht="15" customHeight="1" x14ac:dyDescent="0.2">
      <c r="A74" s="69" t="s">
        <v>145</v>
      </c>
      <c r="B74" s="69" t="s">
        <v>146</v>
      </c>
      <c r="C74" s="116" t="s">
        <v>147</v>
      </c>
      <c r="D74" s="82" t="s">
        <v>135</v>
      </c>
      <c r="E74" s="82" t="s">
        <v>177</v>
      </c>
      <c r="F74" s="71">
        <v>476</v>
      </c>
      <c r="G74" s="71">
        <v>478</v>
      </c>
      <c r="H74" s="71">
        <v>405</v>
      </c>
      <c r="I74" s="71">
        <v>498</v>
      </c>
      <c r="J74" s="71">
        <v>396</v>
      </c>
      <c r="K74" s="71">
        <v>476</v>
      </c>
      <c r="L74" s="71">
        <v>445.33100000000002</v>
      </c>
      <c r="M74" s="72">
        <v>75358</v>
      </c>
      <c r="N74" s="72">
        <v>33559257</v>
      </c>
      <c r="O74" s="72">
        <v>939</v>
      </c>
      <c r="P74" s="136">
        <v>0.17530000000000001</v>
      </c>
      <c r="Q74" s="71">
        <v>498</v>
      </c>
      <c r="R74" s="71">
        <v>342</v>
      </c>
      <c r="S74" s="72">
        <v>3389121428</v>
      </c>
    </row>
    <row r="75" spans="1:19" ht="15" customHeight="1" x14ac:dyDescent="0.2">
      <c r="A75" s="69" t="s">
        <v>72</v>
      </c>
      <c r="B75" s="69" t="s">
        <v>73</v>
      </c>
      <c r="C75" s="116" t="s">
        <v>74</v>
      </c>
      <c r="D75" s="82" t="s">
        <v>75</v>
      </c>
      <c r="E75" s="82" t="s">
        <v>177</v>
      </c>
      <c r="F75" s="71">
        <v>53.5</v>
      </c>
      <c r="G75" s="71">
        <v>54.5</v>
      </c>
      <c r="H75" s="71">
        <v>19</v>
      </c>
      <c r="I75" s="71">
        <v>66</v>
      </c>
      <c r="J75" s="71">
        <v>16</v>
      </c>
      <c r="K75" s="71">
        <v>53.5</v>
      </c>
      <c r="L75" s="71">
        <v>31.9086</v>
      </c>
      <c r="M75" s="72">
        <v>205613</v>
      </c>
      <c r="N75" s="72">
        <v>6560831.2999999998</v>
      </c>
      <c r="O75" s="72">
        <v>1544</v>
      </c>
      <c r="P75" s="136">
        <v>1.6883999999999999</v>
      </c>
      <c r="Q75" s="71">
        <v>94.5</v>
      </c>
      <c r="R75" s="71">
        <v>10</v>
      </c>
      <c r="S75" s="72">
        <v>2944035503.5</v>
      </c>
    </row>
    <row r="76" spans="1:19" ht="15" customHeight="1" x14ac:dyDescent="0.2">
      <c r="A76" s="69" t="s">
        <v>337</v>
      </c>
      <c r="B76" s="69" t="s">
        <v>338</v>
      </c>
      <c r="C76" s="116" t="s">
        <v>339</v>
      </c>
      <c r="D76" s="82" t="s">
        <v>71</v>
      </c>
      <c r="E76" s="82" t="s">
        <v>173</v>
      </c>
      <c r="F76" s="71" t="s">
        <v>198</v>
      </c>
      <c r="G76" s="71">
        <v>1</v>
      </c>
      <c r="H76" s="71">
        <v>0.8</v>
      </c>
      <c r="I76" s="71">
        <v>0.95</v>
      </c>
      <c r="J76" s="71">
        <v>0.76</v>
      </c>
      <c r="K76" s="71">
        <v>0.95</v>
      </c>
      <c r="L76" s="71">
        <v>0.8921</v>
      </c>
      <c r="M76" s="72">
        <v>11063</v>
      </c>
      <c r="N76" s="72">
        <v>9869.7000000000007</v>
      </c>
      <c r="O76" s="72">
        <v>15</v>
      </c>
      <c r="P76" s="136">
        <v>0</v>
      </c>
      <c r="Q76" s="71">
        <v>0.95</v>
      </c>
      <c r="R76" s="71">
        <v>0.76</v>
      </c>
      <c r="S76" s="72">
        <v>1266682.5</v>
      </c>
    </row>
    <row r="77" spans="1:19" ht="15" customHeight="1" x14ac:dyDescent="0.2">
      <c r="A77" s="69" t="s">
        <v>132</v>
      </c>
      <c r="B77" s="69" t="s">
        <v>133</v>
      </c>
      <c r="C77" s="116" t="s">
        <v>134</v>
      </c>
      <c r="D77" s="82" t="s">
        <v>135</v>
      </c>
      <c r="E77" s="82" t="s">
        <v>177</v>
      </c>
      <c r="F77" s="71">
        <v>37.4</v>
      </c>
      <c r="G77" s="71">
        <v>37.5</v>
      </c>
      <c r="H77" s="71">
        <v>38.200000000000003</v>
      </c>
      <c r="I77" s="71">
        <v>38.700000000000003</v>
      </c>
      <c r="J77" s="71">
        <v>35.799999999999997</v>
      </c>
      <c r="K77" s="71">
        <v>37.4</v>
      </c>
      <c r="L77" s="71">
        <v>37.207500000000003</v>
      </c>
      <c r="M77" s="72">
        <v>1459136</v>
      </c>
      <c r="N77" s="72">
        <v>54290841.399999999</v>
      </c>
      <c r="O77" s="72">
        <v>1941</v>
      </c>
      <c r="P77" s="136">
        <v>-1.5800000000000002E-2</v>
      </c>
      <c r="Q77" s="71">
        <v>40.799999999999997</v>
      </c>
      <c r="R77" s="71">
        <v>31.2</v>
      </c>
      <c r="S77" s="72">
        <v>4713430070.8000002</v>
      </c>
    </row>
    <row r="78" spans="1:19" ht="15" customHeight="1" x14ac:dyDescent="0.2">
      <c r="A78" s="69" t="s">
        <v>110</v>
      </c>
      <c r="B78" s="69" t="s">
        <v>111</v>
      </c>
      <c r="C78" s="116" t="s">
        <v>112</v>
      </c>
      <c r="D78" s="82" t="s">
        <v>71</v>
      </c>
      <c r="E78" s="82" t="s">
        <v>173</v>
      </c>
      <c r="F78" s="71">
        <v>8.3000000000000007</v>
      </c>
      <c r="G78" s="71">
        <v>9.4</v>
      </c>
      <c r="H78" s="71">
        <v>11</v>
      </c>
      <c r="I78" s="71">
        <v>16</v>
      </c>
      <c r="J78" s="71">
        <v>9.4</v>
      </c>
      <c r="K78" s="71">
        <v>9.4</v>
      </c>
      <c r="L78" s="71">
        <v>12.4673</v>
      </c>
      <c r="M78" s="72">
        <v>8425</v>
      </c>
      <c r="N78" s="72">
        <v>105036.7</v>
      </c>
      <c r="O78" s="72">
        <v>76</v>
      </c>
      <c r="P78" s="136">
        <v>-0.2167</v>
      </c>
      <c r="Q78" s="71">
        <v>25</v>
      </c>
      <c r="R78" s="71">
        <v>9.4</v>
      </c>
      <c r="S78" s="72">
        <v>3517282.6</v>
      </c>
    </row>
    <row r="79" spans="1:19" ht="15" customHeight="1" x14ac:dyDescent="0.2">
      <c r="A79" s="69" t="s">
        <v>340</v>
      </c>
      <c r="B79" s="69" t="s">
        <v>341</v>
      </c>
      <c r="C79" s="116" t="s">
        <v>342</v>
      </c>
      <c r="D79" s="82" t="s">
        <v>71</v>
      </c>
      <c r="E79" s="82" t="s">
        <v>177</v>
      </c>
      <c r="F79" s="71">
        <v>228</v>
      </c>
      <c r="G79" s="71">
        <v>242</v>
      </c>
      <c r="H79" s="71">
        <v>204</v>
      </c>
      <c r="I79" s="71">
        <v>242</v>
      </c>
      <c r="J79" s="71">
        <v>202</v>
      </c>
      <c r="K79" s="71">
        <v>226</v>
      </c>
      <c r="L79" s="71">
        <v>219.87209999999999</v>
      </c>
      <c r="M79" s="72">
        <v>3660</v>
      </c>
      <c r="N79" s="72">
        <v>804732</v>
      </c>
      <c r="O79" s="72">
        <v>174</v>
      </c>
      <c r="P79" s="136">
        <v>0.10780000000000001</v>
      </c>
      <c r="Q79" s="71">
        <v>260</v>
      </c>
      <c r="R79" s="71">
        <v>192</v>
      </c>
      <c r="S79" s="72">
        <v>148835464</v>
      </c>
    </row>
    <row r="80" spans="1:19" ht="15" customHeight="1" x14ac:dyDescent="0.2">
      <c r="A80" s="69" t="s">
        <v>97</v>
      </c>
      <c r="B80" s="69" t="s">
        <v>98</v>
      </c>
      <c r="C80" s="116" t="s">
        <v>99</v>
      </c>
      <c r="D80" s="82" t="s">
        <v>71</v>
      </c>
      <c r="E80" s="82" t="s">
        <v>173</v>
      </c>
      <c r="F80" s="71">
        <v>22</v>
      </c>
      <c r="G80" s="71">
        <v>24.8</v>
      </c>
      <c r="H80" s="71">
        <v>18</v>
      </c>
      <c r="I80" s="71">
        <v>25.6</v>
      </c>
      <c r="J80" s="71">
        <v>17.5</v>
      </c>
      <c r="K80" s="71">
        <v>24.8</v>
      </c>
      <c r="L80" s="71">
        <v>18.828600000000002</v>
      </c>
      <c r="M80" s="72">
        <v>3449</v>
      </c>
      <c r="N80" s="72">
        <v>64939.8</v>
      </c>
      <c r="O80" s="72">
        <v>34</v>
      </c>
      <c r="P80" s="136">
        <v>0.37780000000000002</v>
      </c>
      <c r="Q80" s="71">
        <v>29.4</v>
      </c>
      <c r="R80" s="71">
        <v>17.5</v>
      </c>
      <c r="S80" s="72">
        <v>75551166.400000006</v>
      </c>
    </row>
    <row r="81" spans="1:19" ht="15" customHeight="1" x14ac:dyDescent="0.2">
      <c r="A81" s="69" t="s">
        <v>343</v>
      </c>
      <c r="B81" s="69" t="s">
        <v>344</v>
      </c>
      <c r="C81" s="116" t="s">
        <v>345</v>
      </c>
      <c r="D81" s="82" t="s">
        <v>71</v>
      </c>
      <c r="E81" s="82" t="s">
        <v>173</v>
      </c>
      <c r="F81" s="71">
        <v>550</v>
      </c>
      <c r="G81" s="71">
        <v>575</v>
      </c>
      <c r="H81" s="71">
        <v>530</v>
      </c>
      <c r="I81" s="71">
        <v>575</v>
      </c>
      <c r="J81" s="71">
        <v>515</v>
      </c>
      <c r="K81" s="71">
        <v>530</v>
      </c>
      <c r="L81" s="71">
        <v>524.43330000000003</v>
      </c>
      <c r="M81" s="72">
        <v>547</v>
      </c>
      <c r="N81" s="72">
        <v>286865</v>
      </c>
      <c r="O81" s="72">
        <v>40</v>
      </c>
      <c r="P81" s="136">
        <v>0</v>
      </c>
      <c r="Q81" s="71">
        <v>680</v>
      </c>
      <c r="R81" s="71">
        <v>492</v>
      </c>
      <c r="S81" s="72">
        <v>327391070</v>
      </c>
    </row>
    <row r="82" spans="1:19" ht="15" customHeight="1" x14ac:dyDescent="0.2">
      <c r="A82" s="69" t="s">
        <v>346</v>
      </c>
      <c r="B82" s="69" t="s">
        <v>347</v>
      </c>
      <c r="C82" s="116" t="s">
        <v>348</v>
      </c>
      <c r="D82" s="82" t="s">
        <v>71</v>
      </c>
      <c r="E82" s="82" t="s">
        <v>173</v>
      </c>
      <c r="F82" s="71">
        <v>44.8</v>
      </c>
      <c r="G82" s="71">
        <v>47</v>
      </c>
      <c r="H82" s="71">
        <v>42.2</v>
      </c>
      <c r="I82" s="71">
        <v>47</v>
      </c>
      <c r="J82" s="71">
        <v>40</v>
      </c>
      <c r="K82" s="71">
        <v>47</v>
      </c>
      <c r="L82" s="71">
        <v>44.679299999999998</v>
      </c>
      <c r="M82" s="72">
        <v>29288</v>
      </c>
      <c r="N82" s="72">
        <v>1308568.2</v>
      </c>
      <c r="O82" s="72">
        <v>66</v>
      </c>
      <c r="P82" s="136">
        <v>9.8100000000000007E-2</v>
      </c>
      <c r="Q82" s="71">
        <v>50.5</v>
      </c>
      <c r="R82" s="71">
        <v>19.2</v>
      </c>
      <c r="S82" s="72">
        <v>43191684</v>
      </c>
    </row>
    <row r="83" spans="1:19" ht="15" customHeight="1" x14ac:dyDescent="0.2">
      <c r="A83" s="69" t="s">
        <v>88</v>
      </c>
      <c r="B83" s="69" t="s">
        <v>89</v>
      </c>
      <c r="C83" s="116" t="s">
        <v>90</v>
      </c>
      <c r="D83" s="82" t="s">
        <v>71</v>
      </c>
      <c r="E83" s="82" t="s">
        <v>177</v>
      </c>
      <c r="F83" s="71">
        <v>20</v>
      </c>
      <c r="G83" s="71" t="s">
        <v>198</v>
      </c>
      <c r="H83" s="71">
        <v>31.2</v>
      </c>
      <c r="I83" s="71">
        <v>31.2</v>
      </c>
      <c r="J83" s="71">
        <v>31.2</v>
      </c>
      <c r="K83" s="71">
        <v>31.2</v>
      </c>
      <c r="L83" s="71">
        <v>31.2</v>
      </c>
      <c r="M83" s="72">
        <v>55</v>
      </c>
      <c r="N83" s="72">
        <v>1716</v>
      </c>
      <c r="O83" s="72">
        <v>1</v>
      </c>
      <c r="P83" s="136">
        <v>0.56000000000000005</v>
      </c>
      <c r="Q83" s="71">
        <v>31.2</v>
      </c>
      <c r="R83" s="71">
        <v>20</v>
      </c>
      <c r="S83" s="72">
        <v>164627486.40000001</v>
      </c>
    </row>
    <row r="84" spans="1:19" ht="15" customHeight="1" x14ac:dyDescent="0.2">
      <c r="A84" s="69" t="s">
        <v>128</v>
      </c>
      <c r="B84" s="69" t="s">
        <v>129</v>
      </c>
      <c r="C84" s="116" t="s">
        <v>130</v>
      </c>
      <c r="D84" s="82" t="s">
        <v>75</v>
      </c>
      <c r="E84" s="82" t="s">
        <v>177</v>
      </c>
      <c r="F84" s="71" t="s">
        <v>198</v>
      </c>
      <c r="G84" s="71">
        <v>178</v>
      </c>
      <c r="H84" s="71">
        <v>178</v>
      </c>
      <c r="I84" s="71">
        <v>178</v>
      </c>
      <c r="J84" s="71">
        <v>178</v>
      </c>
      <c r="K84" s="71">
        <v>178</v>
      </c>
      <c r="L84" s="71">
        <v>178</v>
      </c>
      <c r="M84" s="72">
        <v>12</v>
      </c>
      <c r="N84" s="72">
        <v>2136</v>
      </c>
      <c r="O84" s="72">
        <v>2</v>
      </c>
      <c r="P84" s="136">
        <v>-0.11</v>
      </c>
      <c r="Q84" s="71">
        <v>178</v>
      </c>
      <c r="R84" s="71">
        <v>178</v>
      </c>
      <c r="S84" s="72">
        <v>960105300</v>
      </c>
    </row>
    <row r="85" spans="1:19" ht="15" customHeight="1" x14ac:dyDescent="0.2">
      <c r="A85" s="69" t="s">
        <v>85</v>
      </c>
      <c r="B85" s="69" t="s">
        <v>86</v>
      </c>
      <c r="C85" s="116" t="s">
        <v>87</v>
      </c>
      <c r="D85" s="82" t="s">
        <v>71</v>
      </c>
      <c r="E85" s="82" t="s">
        <v>177</v>
      </c>
      <c r="F85" s="71">
        <v>225</v>
      </c>
      <c r="G85" s="71">
        <v>250</v>
      </c>
      <c r="H85" s="71">
        <v>130</v>
      </c>
      <c r="I85" s="71">
        <v>329</v>
      </c>
      <c r="J85" s="71">
        <v>130</v>
      </c>
      <c r="K85" s="71">
        <v>235</v>
      </c>
      <c r="L85" s="71">
        <v>233.76599999999999</v>
      </c>
      <c r="M85" s="72">
        <v>7426</v>
      </c>
      <c r="N85" s="72">
        <v>1735946.5</v>
      </c>
      <c r="O85" s="72">
        <v>335</v>
      </c>
      <c r="P85" s="136">
        <v>0.67859999999999998</v>
      </c>
      <c r="Q85" s="71">
        <v>329</v>
      </c>
      <c r="R85" s="71">
        <v>60</v>
      </c>
      <c r="S85" s="72">
        <v>44523100</v>
      </c>
    </row>
    <row r="86" spans="1:19" ht="15" customHeight="1" x14ac:dyDescent="0.2">
      <c r="A86" s="69" t="s">
        <v>349</v>
      </c>
      <c r="B86" s="69" t="s">
        <v>350</v>
      </c>
      <c r="C86" s="116" t="s">
        <v>351</v>
      </c>
      <c r="D86" s="82" t="s">
        <v>71</v>
      </c>
      <c r="E86" s="82" t="s">
        <v>173</v>
      </c>
      <c r="F86" s="71">
        <v>440</v>
      </c>
      <c r="G86" s="71">
        <v>470</v>
      </c>
      <c r="H86" s="71">
        <v>450</v>
      </c>
      <c r="I86" s="71">
        <v>470</v>
      </c>
      <c r="J86" s="71">
        <v>420</v>
      </c>
      <c r="K86" s="71">
        <v>470</v>
      </c>
      <c r="L86" s="71">
        <v>430.59230000000002</v>
      </c>
      <c r="M86" s="72">
        <v>287</v>
      </c>
      <c r="N86" s="72">
        <v>123580</v>
      </c>
      <c r="O86" s="72">
        <v>17</v>
      </c>
      <c r="P86" s="136">
        <v>0.11899999999999999</v>
      </c>
      <c r="Q86" s="71">
        <v>470</v>
      </c>
      <c r="R86" s="71">
        <v>320</v>
      </c>
      <c r="S86" s="72">
        <v>38465740</v>
      </c>
    </row>
    <row r="87" spans="1:19" ht="15" customHeight="1" x14ac:dyDescent="0.2">
      <c r="A87" s="69" t="s">
        <v>352</v>
      </c>
      <c r="B87" s="69" t="s">
        <v>353</v>
      </c>
      <c r="C87" s="116" t="s">
        <v>354</v>
      </c>
      <c r="D87" s="82" t="s">
        <v>75</v>
      </c>
      <c r="E87" s="82" t="s">
        <v>177</v>
      </c>
      <c r="F87" s="71">
        <v>31.4</v>
      </c>
      <c r="G87" s="71">
        <v>32</v>
      </c>
      <c r="H87" s="71">
        <v>29.8</v>
      </c>
      <c r="I87" s="71">
        <v>37.4</v>
      </c>
      <c r="J87" s="71">
        <v>29.8</v>
      </c>
      <c r="K87" s="71">
        <v>31.8</v>
      </c>
      <c r="L87" s="71">
        <v>33.113199999999999</v>
      </c>
      <c r="M87" s="72">
        <v>14279</v>
      </c>
      <c r="N87" s="72">
        <v>472824</v>
      </c>
      <c r="O87" s="72">
        <v>155</v>
      </c>
      <c r="P87" s="136">
        <v>9.6600000000000005E-2</v>
      </c>
      <c r="Q87" s="71">
        <v>41.4</v>
      </c>
      <c r="R87" s="71">
        <v>28.8</v>
      </c>
      <c r="S87" s="72">
        <v>277720371</v>
      </c>
    </row>
    <row r="88" spans="1:19" ht="15" customHeight="1" x14ac:dyDescent="0.2">
      <c r="A88" s="69" t="s">
        <v>355</v>
      </c>
      <c r="B88" s="69" t="s">
        <v>356</v>
      </c>
      <c r="C88" s="116" t="s">
        <v>357</v>
      </c>
      <c r="D88" s="82" t="s">
        <v>71</v>
      </c>
      <c r="E88" s="82" t="s">
        <v>177</v>
      </c>
      <c r="F88" s="71">
        <v>2560</v>
      </c>
      <c r="G88" s="71">
        <v>2700</v>
      </c>
      <c r="H88" s="71">
        <v>2320</v>
      </c>
      <c r="I88" s="71">
        <v>2600</v>
      </c>
      <c r="J88" s="71">
        <v>2280</v>
      </c>
      <c r="K88" s="71">
        <v>2600</v>
      </c>
      <c r="L88" s="71">
        <v>2431.8404</v>
      </c>
      <c r="M88" s="72">
        <v>1880</v>
      </c>
      <c r="N88" s="72">
        <v>4571860</v>
      </c>
      <c r="O88" s="72">
        <v>65</v>
      </c>
      <c r="P88" s="136">
        <v>0.1111</v>
      </c>
      <c r="Q88" s="71">
        <v>2700</v>
      </c>
      <c r="R88" s="71">
        <v>2120</v>
      </c>
      <c r="S88" s="72">
        <v>953565600</v>
      </c>
    </row>
    <row r="89" spans="1:19" ht="15" customHeight="1" x14ac:dyDescent="0.2">
      <c r="A89" s="69" t="s">
        <v>68</v>
      </c>
      <c r="B89" s="69" t="s">
        <v>69</v>
      </c>
      <c r="C89" s="116" t="s">
        <v>70</v>
      </c>
      <c r="D89" s="82" t="s">
        <v>71</v>
      </c>
      <c r="E89" s="82" t="s">
        <v>177</v>
      </c>
      <c r="F89" s="71">
        <v>1.58</v>
      </c>
      <c r="G89" s="71">
        <v>1.9</v>
      </c>
      <c r="H89" s="71">
        <v>0.43</v>
      </c>
      <c r="I89" s="71">
        <v>2.48</v>
      </c>
      <c r="J89" s="71">
        <v>0.33</v>
      </c>
      <c r="K89" s="71">
        <v>1.84</v>
      </c>
      <c r="L89" s="71">
        <v>1.1781999999999999</v>
      </c>
      <c r="M89" s="72">
        <v>719524</v>
      </c>
      <c r="N89" s="72">
        <v>847760.65</v>
      </c>
      <c r="O89" s="72">
        <v>587</v>
      </c>
      <c r="P89" s="136">
        <v>3.6</v>
      </c>
      <c r="Q89" s="71">
        <v>17.899999999999999</v>
      </c>
      <c r="R89" s="71">
        <v>0.19</v>
      </c>
      <c r="S89" s="72">
        <v>6175500</v>
      </c>
    </row>
    <row r="90" spans="1:19" ht="15" customHeight="1" x14ac:dyDescent="0.2">
      <c r="A90" s="69" t="s">
        <v>358</v>
      </c>
      <c r="B90" s="69" t="s">
        <v>359</v>
      </c>
      <c r="C90" s="116" t="s">
        <v>360</v>
      </c>
      <c r="D90" s="82" t="s">
        <v>75</v>
      </c>
      <c r="E90" s="82" t="s">
        <v>177</v>
      </c>
      <c r="F90" s="71">
        <v>37</v>
      </c>
      <c r="G90" s="71">
        <v>44.8</v>
      </c>
      <c r="H90" s="71">
        <v>41.8</v>
      </c>
      <c r="I90" s="71">
        <v>78.5</v>
      </c>
      <c r="J90" s="71">
        <v>40</v>
      </c>
      <c r="K90" s="71">
        <v>40</v>
      </c>
      <c r="L90" s="71">
        <v>59.397799999999997</v>
      </c>
      <c r="M90" s="72">
        <v>11534</v>
      </c>
      <c r="N90" s="72">
        <v>685094.2</v>
      </c>
      <c r="O90" s="72">
        <v>271</v>
      </c>
      <c r="P90" s="136">
        <v>0</v>
      </c>
      <c r="Q90" s="71">
        <v>107</v>
      </c>
      <c r="R90" s="71">
        <v>31.2</v>
      </c>
      <c r="S90" s="72">
        <v>23200000</v>
      </c>
    </row>
    <row r="91" spans="1:19" ht="15" customHeight="1" x14ac:dyDescent="0.2">
      <c r="A91" s="69" t="s">
        <v>361</v>
      </c>
      <c r="B91" s="69" t="s">
        <v>362</v>
      </c>
      <c r="C91" s="116" t="s">
        <v>363</v>
      </c>
      <c r="D91" s="82" t="s">
        <v>75</v>
      </c>
      <c r="E91" s="82" t="s">
        <v>177</v>
      </c>
      <c r="F91" s="71">
        <v>17.600000000000001</v>
      </c>
      <c r="G91" s="71">
        <v>18.399999999999999</v>
      </c>
      <c r="H91" s="71">
        <v>18.600000000000001</v>
      </c>
      <c r="I91" s="71">
        <v>22</v>
      </c>
      <c r="J91" s="71">
        <v>17.899999999999999</v>
      </c>
      <c r="K91" s="71">
        <v>17.899999999999999</v>
      </c>
      <c r="L91" s="71">
        <v>20.0185</v>
      </c>
      <c r="M91" s="72">
        <v>76256</v>
      </c>
      <c r="N91" s="72">
        <v>1526529.2</v>
      </c>
      <c r="O91" s="72">
        <v>334</v>
      </c>
      <c r="P91" s="136">
        <v>-3.7600000000000001E-2</v>
      </c>
      <c r="Q91" s="71">
        <v>22</v>
      </c>
      <c r="R91" s="71">
        <v>10.1</v>
      </c>
      <c r="S91" s="72">
        <v>39752445.299999997</v>
      </c>
    </row>
    <row r="92" spans="1:19" ht="15" customHeight="1" x14ac:dyDescent="0.2">
      <c r="A92" s="69" t="s">
        <v>91</v>
      </c>
      <c r="B92" s="69" t="s">
        <v>92</v>
      </c>
      <c r="C92" s="116" t="s">
        <v>93</v>
      </c>
      <c r="D92" s="82" t="s">
        <v>75</v>
      </c>
      <c r="E92" s="82" t="s">
        <v>177</v>
      </c>
      <c r="F92" s="71">
        <v>98</v>
      </c>
      <c r="G92" s="71">
        <v>105</v>
      </c>
      <c r="H92" s="71">
        <v>74</v>
      </c>
      <c r="I92" s="71">
        <v>108</v>
      </c>
      <c r="J92" s="71">
        <v>70</v>
      </c>
      <c r="K92" s="71">
        <v>105</v>
      </c>
      <c r="L92" s="71">
        <v>85.289299999999997</v>
      </c>
      <c r="M92" s="72">
        <v>11921</v>
      </c>
      <c r="N92" s="72">
        <v>1016733.5</v>
      </c>
      <c r="O92" s="72">
        <v>363</v>
      </c>
      <c r="P92" s="136">
        <v>0.4</v>
      </c>
      <c r="Q92" s="71">
        <v>139</v>
      </c>
      <c r="R92" s="71">
        <v>65</v>
      </c>
      <c r="S92" s="72">
        <v>145600035</v>
      </c>
    </row>
    <row r="93" spans="1:19" ht="15" customHeight="1" x14ac:dyDescent="0.2">
      <c r="A93" s="69" t="s">
        <v>364</v>
      </c>
      <c r="B93" s="69" t="s">
        <v>365</v>
      </c>
      <c r="C93" s="116" t="s">
        <v>366</v>
      </c>
      <c r="D93" s="82" t="s">
        <v>71</v>
      </c>
      <c r="E93" s="82" t="s">
        <v>173</v>
      </c>
      <c r="F93" s="71" t="s">
        <v>198</v>
      </c>
      <c r="G93" s="71">
        <v>8.5</v>
      </c>
      <c r="H93" s="71">
        <v>15</v>
      </c>
      <c r="I93" s="71">
        <v>15</v>
      </c>
      <c r="J93" s="71">
        <v>6.5</v>
      </c>
      <c r="K93" s="71">
        <v>8.5</v>
      </c>
      <c r="L93" s="71">
        <v>8.4979999999999993</v>
      </c>
      <c r="M93" s="72">
        <v>997</v>
      </c>
      <c r="N93" s="72">
        <v>8472.5</v>
      </c>
      <c r="O93" s="72">
        <v>10</v>
      </c>
      <c r="P93" s="136">
        <v>-1.1599999999999999E-2</v>
      </c>
      <c r="Q93" s="71">
        <v>15</v>
      </c>
      <c r="R93" s="71">
        <v>5</v>
      </c>
      <c r="S93" s="72">
        <v>9024305.5</v>
      </c>
    </row>
    <row r="94" spans="1:19" ht="15" customHeight="1" x14ac:dyDescent="0.2">
      <c r="A94" s="69" t="s">
        <v>367</v>
      </c>
      <c r="B94" s="69" t="s">
        <v>368</v>
      </c>
      <c r="C94" s="116" t="s">
        <v>369</v>
      </c>
      <c r="D94" s="82" t="s">
        <v>71</v>
      </c>
      <c r="E94" s="82" t="s">
        <v>177</v>
      </c>
      <c r="F94" s="71">
        <v>5.75</v>
      </c>
      <c r="G94" s="71">
        <v>6.15</v>
      </c>
      <c r="H94" s="71">
        <v>5.4</v>
      </c>
      <c r="I94" s="71">
        <v>6</v>
      </c>
      <c r="J94" s="71">
        <v>4.9000000000000004</v>
      </c>
      <c r="K94" s="71">
        <v>6</v>
      </c>
      <c r="L94" s="71">
        <v>5.3536999999999999</v>
      </c>
      <c r="M94" s="72">
        <v>103346</v>
      </c>
      <c r="N94" s="72">
        <v>553287.75</v>
      </c>
      <c r="O94" s="72">
        <v>253</v>
      </c>
      <c r="P94" s="136">
        <v>6.1899999999999997E-2</v>
      </c>
      <c r="Q94" s="71">
        <v>8.85</v>
      </c>
      <c r="R94" s="71">
        <v>4</v>
      </c>
      <c r="S94" s="72">
        <v>100879482</v>
      </c>
    </row>
    <row r="95" spans="1:19" ht="15" customHeight="1" x14ac:dyDescent="0.2">
      <c r="A95" s="69" t="s">
        <v>151</v>
      </c>
      <c r="B95" s="69" t="s">
        <v>152</v>
      </c>
      <c r="C95" s="116" t="s">
        <v>153</v>
      </c>
      <c r="D95" s="82" t="s">
        <v>71</v>
      </c>
      <c r="E95" s="82" t="s">
        <v>177</v>
      </c>
      <c r="F95" s="71">
        <v>59</v>
      </c>
      <c r="G95" s="71">
        <v>59.5</v>
      </c>
      <c r="H95" s="71">
        <v>57.5</v>
      </c>
      <c r="I95" s="71">
        <v>64</v>
      </c>
      <c r="J95" s="71">
        <v>56.5</v>
      </c>
      <c r="K95" s="71">
        <v>59.5</v>
      </c>
      <c r="L95" s="71">
        <v>59.591799999999999</v>
      </c>
      <c r="M95" s="72">
        <v>380641</v>
      </c>
      <c r="N95" s="72">
        <v>22683080</v>
      </c>
      <c r="O95" s="72">
        <v>1118</v>
      </c>
      <c r="P95" s="136">
        <v>2.5899999999999999E-2</v>
      </c>
      <c r="Q95" s="71">
        <v>65</v>
      </c>
      <c r="R95" s="71">
        <v>53.8</v>
      </c>
      <c r="S95" s="72">
        <v>19054396322.5</v>
      </c>
    </row>
    <row r="96" spans="1:19" ht="15" customHeight="1" x14ac:dyDescent="0.2">
      <c r="A96" s="69" t="s">
        <v>370</v>
      </c>
      <c r="B96" s="69" t="s">
        <v>371</v>
      </c>
      <c r="C96" s="116" t="s">
        <v>372</v>
      </c>
      <c r="D96" s="82" t="s">
        <v>75</v>
      </c>
      <c r="E96" s="82" t="s">
        <v>177</v>
      </c>
      <c r="F96" s="71">
        <v>13.1</v>
      </c>
      <c r="G96" s="71">
        <v>15.8</v>
      </c>
      <c r="H96" s="71">
        <v>14.8</v>
      </c>
      <c r="I96" s="71">
        <v>16.399999999999999</v>
      </c>
      <c r="J96" s="71">
        <v>14</v>
      </c>
      <c r="K96" s="71">
        <v>14</v>
      </c>
      <c r="L96" s="71">
        <v>14.9938</v>
      </c>
      <c r="M96" s="72">
        <v>31069</v>
      </c>
      <c r="N96" s="72">
        <v>465843.1</v>
      </c>
      <c r="O96" s="72">
        <v>29</v>
      </c>
      <c r="P96" s="136">
        <v>-6.0400000000000002E-2</v>
      </c>
      <c r="Q96" s="71">
        <v>16.899999999999999</v>
      </c>
      <c r="R96" s="71">
        <v>11.5</v>
      </c>
      <c r="S96" s="72">
        <v>64899800</v>
      </c>
    </row>
    <row r="97" spans="1:19" ht="15" customHeight="1" x14ac:dyDescent="0.2">
      <c r="A97" s="69" t="s">
        <v>113</v>
      </c>
      <c r="B97" s="69" t="s">
        <v>114</v>
      </c>
      <c r="C97" s="116" t="s">
        <v>115</v>
      </c>
      <c r="D97" s="82" t="s">
        <v>71</v>
      </c>
      <c r="E97" s="82" t="s">
        <v>173</v>
      </c>
      <c r="F97" s="71" t="s">
        <v>198</v>
      </c>
      <c r="G97" s="71">
        <v>100</v>
      </c>
      <c r="H97" s="71">
        <v>95</v>
      </c>
      <c r="I97" s="71">
        <v>100</v>
      </c>
      <c r="J97" s="71">
        <v>80</v>
      </c>
      <c r="K97" s="71">
        <v>100</v>
      </c>
      <c r="L97" s="71">
        <v>91.829300000000003</v>
      </c>
      <c r="M97" s="72">
        <v>164</v>
      </c>
      <c r="N97" s="72">
        <v>15060</v>
      </c>
      <c r="O97" s="72">
        <v>5</v>
      </c>
      <c r="P97" s="136">
        <v>-0.187</v>
      </c>
      <c r="Q97" s="71">
        <v>123</v>
      </c>
      <c r="R97" s="71">
        <v>32</v>
      </c>
      <c r="S97" s="72">
        <v>28376000</v>
      </c>
    </row>
    <row r="98" spans="1:19" ht="15" customHeight="1" x14ac:dyDescent="0.2">
      <c r="A98" s="69" t="s">
        <v>373</v>
      </c>
      <c r="B98" s="69" t="s">
        <v>374</v>
      </c>
      <c r="C98" s="116" t="s">
        <v>375</v>
      </c>
      <c r="D98" s="82" t="s">
        <v>71</v>
      </c>
      <c r="E98" s="82" t="s">
        <v>173</v>
      </c>
      <c r="F98" s="71">
        <v>60</v>
      </c>
      <c r="G98" s="71">
        <v>90</v>
      </c>
      <c r="H98" s="71">
        <v>50</v>
      </c>
      <c r="I98" s="71">
        <v>60</v>
      </c>
      <c r="J98" s="71">
        <v>50</v>
      </c>
      <c r="K98" s="71">
        <v>60</v>
      </c>
      <c r="L98" s="71">
        <v>58.103000000000002</v>
      </c>
      <c r="M98" s="72">
        <v>369</v>
      </c>
      <c r="N98" s="72">
        <v>21440</v>
      </c>
      <c r="O98" s="72">
        <v>8</v>
      </c>
      <c r="P98" s="136">
        <v>0</v>
      </c>
      <c r="Q98" s="71">
        <v>60</v>
      </c>
      <c r="R98" s="71">
        <v>50</v>
      </c>
      <c r="S98" s="72">
        <v>12338580</v>
      </c>
    </row>
    <row r="99" spans="1:19" ht="15" customHeight="1" x14ac:dyDescent="0.2">
      <c r="A99" s="69" t="s">
        <v>376</v>
      </c>
      <c r="B99" s="69" t="s">
        <v>377</v>
      </c>
      <c r="C99" s="116" t="s">
        <v>378</v>
      </c>
      <c r="D99" s="82" t="s">
        <v>71</v>
      </c>
      <c r="E99" s="82" t="s">
        <v>173</v>
      </c>
      <c r="F99" s="71">
        <v>34.6</v>
      </c>
      <c r="G99" s="71">
        <v>42</v>
      </c>
      <c r="H99" s="71">
        <v>30</v>
      </c>
      <c r="I99" s="71">
        <v>35.200000000000003</v>
      </c>
      <c r="J99" s="71">
        <v>29</v>
      </c>
      <c r="K99" s="71">
        <v>34.4</v>
      </c>
      <c r="L99" s="71">
        <v>33.426499999999997</v>
      </c>
      <c r="M99" s="72">
        <v>211</v>
      </c>
      <c r="N99" s="72">
        <v>7053</v>
      </c>
      <c r="O99" s="72">
        <v>8</v>
      </c>
      <c r="P99" s="136">
        <v>0.1862</v>
      </c>
      <c r="Q99" s="71">
        <v>35.200000000000003</v>
      </c>
      <c r="R99" s="71">
        <v>29</v>
      </c>
      <c r="S99" s="72">
        <v>10588595.199999999</v>
      </c>
    </row>
    <row r="100" spans="1:19" s="115" customFormat="1" ht="14.1" customHeight="1" x14ac:dyDescent="0.2">
      <c r="A100" s="113"/>
      <c r="B100" s="113"/>
      <c r="C100" s="114"/>
    </row>
    <row r="101" spans="1:19" s="115" customFormat="1" ht="14.1" customHeight="1" x14ac:dyDescent="0.2">
      <c r="B101" s="113" t="s">
        <v>160</v>
      </c>
      <c r="C101" s="113" t="s">
        <v>161</v>
      </c>
    </row>
    <row r="102" spans="1:19" s="115" customFormat="1" ht="14.1" customHeight="1" x14ac:dyDescent="0.2">
      <c r="B102" s="113"/>
      <c r="C102" s="113" t="s">
        <v>162</v>
      </c>
    </row>
    <row r="103" spans="1:19" s="115" customFormat="1" ht="14.1" customHeight="1" x14ac:dyDescent="0.2">
      <c r="B103" s="113"/>
      <c r="C103" s="113" t="s">
        <v>163</v>
      </c>
    </row>
    <row r="104" spans="1:19" s="115" customFormat="1" ht="14.1" customHeight="1" x14ac:dyDescent="0.2">
      <c r="B104" s="113"/>
      <c r="C104" s="113"/>
    </row>
    <row r="105" spans="1:19" s="115" customFormat="1" ht="14.1" customHeight="1" x14ac:dyDescent="0.2">
      <c r="B105" s="113" t="s">
        <v>379</v>
      </c>
      <c r="C105" s="113" t="s">
        <v>380</v>
      </c>
    </row>
    <row r="106" spans="1:19" s="115" customFormat="1" ht="14.1" customHeight="1" x14ac:dyDescent="0.2">
      <c r="B106" s="113"/>
      <c r="C106" s="113" t="s">
        <v>381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165</v>
      </c>
      <c r="F1" s="39" t="s">
        <v>166</v>
      </c>
      <c r="G1" s="39" t="s">
        <v>42</v>
      </c>
      <c r="H1" s="39" t="s">
        <v>43</v>
      </c>
      <c r="I1" s="39" t="s">
        <v>44</v>
      </c>
      <c r="J1" s="39" t="s">
        <v>167</v>
      </c>
      <c r="K1" s="39" t="s">
        <v>168</v>
      </c>
      <c r="L1" s="39" t="s">
        <v>29</v>
      </c>
      <c r="M1" s="39" t="s">
        <v>28</v>
      </c>
      <c r="N1" s="39" t="s">
        <v>382</v>
      </c>
      <c r="O1" s="39" t="s">
        <v>383</v>
      </c>
      <c r="P1" s="39" t="s">
        <v>384</v>
      </c>
      <c r="Q1" s="39" t="s">
        <v>385</v>
      </c>
      <c r="R1" s="30" t="s">
        <v>172</v>
      </c>
    </row>
    <row r="2" spans="1:18" s="75" customFormat="1" ht="15" customHeight="1" x14ac:dyDescent="0.2">
      <c r="A2" s="76" t="s">
        <v>386</v>
      </c>
      <c r="B2" s="76" t="s">
        <v>387</v>
      </c>
      <c r="C2" s="76" t="s">
        <v>388</v>
      </c>
      <c r="D2" s="77" t="s">
        <v>71</v>
      </c>
      <c r="E2" s="78">
        <v>31</v>
      </c>
      <c r="F2" s="78">
        <v>45</v>
      </c>
      <c r="G2" s="78">
        <v>25</v>
      </c>
      <c r="H2" s="78">
        <v>35</v>
      </c>
      <c r="I2" s="78">
        <v>25</v>
      </c>
      <c r="J2" s="78">
        <v>35</v>
      </c>
      <c r="K2" s="78">
        <v>29.234200000000001</v>
      </c>
      <c r="L2" s="79">
        <v>351833</v>
      </c>
      <c r="M2" s="79">
        <v>760069.53</v>
      </c>
      <c r="N2" s="80">
        <v>48136</v>
      </c>
      <c r="O2" s="81">
        <v>4.4999999999999998E-2</v>
      </c>
      <c r="P2" s="78">
        <v>1</v>
      </c>
      <c r="Q2" s="78" t="s">
        <v>389</v>
      </c>
      <c r="R2" s="72">
        <v>142515297.19</v>
      </c>
    </row>
    <row r="3" spans="1:18" ht="15" customHeight="1" x14ac:dyDescent="0.2">
      <c r="A3" s="76" t="s">
        <v>390</v>
      </c>
      <c r="B3" s="76" t="s">
        <v>391</v>
      </c>
      <c r="C3" s="76" t="s">
        <v>141</v>
      </c>
      <c r="D3" s="77" t="s">
        <v>75</v>
      </c>
      <c r="E3" s="78">
        <v>92.05</v>
      </c>
      <c r="F3" s="78">
        <v>100</v>
      </c>
      <c r="G3" s="78">
        <v>96</v>
      </c>
      <c r="H3" s="78">
        <v>100</v>
      </c>
      <c r="I3" s="78">
        <v>92.05</v>
      </c>
      <c r="J3" s="78">
        <v>100</v>
      </c>
      <c r="K3" s="78">
        <v>96.562299999999993</v>
      </c>
      <c r="L3" s="79">
        <v>3245717</v>
      </c>
      <c r="M3" s="79">
        <v>564145.11</v>
      </c>
      <c r="N3" s="80">
        <v>44711</v>
      </c>
      <c r="O3" s="81">
        <v>5.2499999999999998E-2</v>
      </c>
      <c r="P3" s="78">
        <v>1</v>
      </c>
      <c r="Q3" s="78" t="s">
        <v>392</v>
      </c>
      <c r="R3" s="72">
        <v>45000000</v>
      </c>
    </row>
    <row r="4" spans="1:18" ht="15" customHeight="1" x14ac:dyDescent="0.2">
      <c r="A4" s="76" t="s">
        <v>393</v>
      </c>
      <c r="B4" s="76" t="s">
        <v>394</v>
      </c>
      <c r="C4" s="76" t="s">
        <v>395</v>
      </c>
      <c r="D4" s="77" t="s">
        <v>75</v>
      </c>
      <c r="E4" s="78">
        <v>106.8</v>
      </c>
      <c r="F4" s="78" t="s">
        <v>198</v>
      </c>
      <c r="G4" s="78">
        <v>106.8</v>
      </c>
      <c r="H4" s="78">
        <v>106.8</v>
      </c>
      <c r="I4" s="78">
        <v>106.8</v>
      </c>
      <c r="J4" s="78">
        <v>106.8</v>
      </c>
      <c r="K4" s="78">
        <v>106.8</v>
      </c>
      <c r="L4" s="79">
        <v>150000</v>
      </c>
      <c r="M4" s="79">
        <v>160200</v>
      </c>
      <c r="N4" s="80">
        <v>45122</v>
      </c>
      <c r="O4" s="81">
        <v>3.875E-2</v>
      </c>
      <c r="P4" s="78">
        <v>1</v>
      </c>
      <c r="Q4" s="78" t="s">
        <v>392</v>
      </c>
      <c r="R4" s="72">
        <v>2456400000</v>
      </c>
    </row>
    <row r="5" spans="1:18" ht="15" customHeight="1" x14ac:dyDescent="0.2">
      <c r="A5" s="76" t="s">
        <v>396</v>
      </c>
      <c r="B5" s="76" t="s">
        <v>397</v>
      </c>
      <c r="C5" s="76" t="s">
        <v>398</v>
      </c>
      <c r="D5" s="77" t="s">
        <v>75</v>
      </c>
      <c r="E5" s="78" t="s">
        <v>198</v>
      </c>
      <c r="F5" s="78" t="s">
        <v>198</v>
      </c>
      <c r="G5" s="78">
        <v>104.47</v>
      </c>
      <c r="H5" s="78">
        <v>104.47</v>
      </c>
      <c r="I5" s="78">
        <v>103.67</v>
      </c>
      <c r="J5" s="78">
        <v>103.67</v>
      </c>
      <c r="K5" s="78">
        <v>104.07</v>
      </c>
      <c r="L5" s="79">
        <v>2400000</v>
      </c>
      <c r="M5" s="79">
        <v>2497680</v>
      </c>
      <c r="N5" s="80">
        <v>43895</v>
      </c>
      <c r="O5" s="81">
        <v>6.7500000000000004E-2</v>
      </c>
      <c r="P5" s="78">
        <v>1</v>
      </c>
      <c r="Q5" s="78" t="s">
        <v>392</v>
      </c>
      <c r="R5" s="72">
        <v>5183500000</v>
      </c>
    </row>
    <row r="6" spans="1:18" ht="15" customHeight="1" x14ac:dyDescent="0.2">
      <c r="A6" s="76" t="s">
        <v>399</v>
      </c>
      <c r="B6" s="76" t="s">
        <v>400</v>
      </c>
      <c r="C6" s="76" t="s">
        <v>398</v>
      </c>
      <c r="D6" s="77" t="s">
        <v>75</v>
      </c>
      <c r="E6" s="78" t="s">
        <v>198</v>
      </c>
      <c r="F6" s="78">
        <v>106.95</v>
      </c>
      <c r="G6" s="78">
        <v>106.85</v>
      </c>
      <c r="H6" s="78">
        <v>107</v>
      </c>
      <c r="I6" s="78">
        <v>106.85</v>
      </c>
      <c r="J6" s="78">
        <v>107</v>
      </c>
      <c r="K6" s="78">
        <v>106.9141</v>
      </c>
      <c r="L6" s="79">
        <v>11000000</v>
      </c>
      <c r="M6" s="79">
        <v>11760550</v>
      </c>
      <c r="N6" s="80">
        <v>45257</v>
      </c>
      <c r="O6" s="81">
        <v>1.7500000000000002E-2</v>
      </c>
      <c r="P6" s="78">
        <v>1</v>
      </c>
      <c r="Q6" s="78" t="s">
        <v>392</v>
      </c>
      <c r="R6" s="72">
        <v>12075101093.540001</v>
      </c>
    </row>
    <row r="7" spans="1:18" ht="15" customHeight="1" x14ac:dyDescent="0.2">
      <c r="A7" s="76" t="s">
        <v>401</v>
      </c>
      <c r="B7" s="76" t="s">
        <v>402</v>
      </c>
      <c r="C7" s="76" t="s">
        <v>398</v>
      </c>
      <c r="D7" s="77" t="s">
        <v>75</v>
      </c>
      <c r="E7" s="78" t="s">
        <v>198</v>
      </c>
      <c r="F7" s="78" t="s">
        <v>198</v>
      </c>
      <c r="G7" s="78">
        <v>125.95</v>
      </c>
      <c r="H7" s="78">
        <v>125.95</v>
      </c>
      <c r="I7" s="78">
        <v>125.95</v>
      </c>
      <c r="J7" s="78">
        <v>125.95</v>
      </c>
      <c r="K7" s="78">
        <v>125.95</v>
      </c>
      <c r="L7" s="79">
        <v>50000</v>
      </c>
      <c r="M7" s="79">
        <v>465368.25</v>
      </c>
      <c r="N7" s="80">
        <v>45483</v>
      </c>
      <c r="O7" s="81">
        <v>5.7500000000000002E-2</v>
      </c>
      <c r="P7" s="78">
        <v>1</v>
      </c>
      <c r="Q7" s="78" t="s">
        <v>389</v>
      </c>
      <c r="R7" s="72">
        <v>13030312672.299999</v>
      </c>
    </row>
    <row r="8" spans="1:18" ht="15" customHeight="1" x14ac:dyDescent="0.2">
      <c r="A8" s="76" t="s">
        <v>403</v>
      </c>
      <c r="B8" s="76" t="s">
        <v>404</v>
      </c>
      <c r="C8" s="76" t="s">
        <v>398</v>
      </c>
      <c r="D8" s="77" t="s">
        <v>75</v>
      </c>
      <c r="E8" s="78">
        <v>127.15</v>
      </c>
      <c r="F8" s="78" t="s">
        <v>198</v>
      </c>
      <c r="G8" s="78">
        <v>124.75</v>
      </c>
      <c r="H8" s="78">
        <v>127.15</v>
      </c>
      <c r="I8" s="78">
        <v>124.75</v>
      </c>
      <c r="J8" s="78">
        <v>127.15</v>
      </c>
      <c r="K8" s="78">
        <v>127.12220000000001</v>
      </c>
      <c r="L8" s="79">
        <v>2660000</v>
      </c>
      <c r="M8" s="79">
        <v>3381450</v>
      </c>
      <c r="N8" s="80">
        <v>46370</v>
      </c>
      <c r="O8" s="81">
        <v>4.2500000000000003E-2</v>
      </c>
      <c r="P8" s="78">
        <v>1</v>
      </c>
      <c r="Q8" s="78" t="s">
        <v>392</v>
      </c>
      <c r="R8" s="72">
        <v>12751333333.33</v>
      </c>
    </row>
    <row r="9" spans="1:18" ht="15" customHeight="1" x14ac:dyDescent="0.2">
      <c r="A9" s="76" t="s">
        <v>405</v>
      </c>
      <c r="B9" s="76" t="s">
        <v>406</v>
      </c>
      <c r="C9" s="76" t="s">
        <v>398</v>
      </c>
      <c r="D9" s="77" t="s">
        <v>75</v>
      </c>
      <c r="E9" s="78" t="s">
        <v>198</v>
      </c>
      <c r="F9" s="78" t="s">
        <v>198</v>
      </c>
      <c r="G9" s="78">
        <v>119.7</v>
      </c>
      <c r="H9" s="78">
        <v>119.7</v>
      </c>
      <c r="I9" s="78">
        <v>119.7</v>
      </c>
      <c r="J9" s="78">
        <v>119.7</v>
      </c>
      <c r="K9" s="78">
        <v>119.7</v>
      </c>
      <c r="L9" s="79">
        <v>1515345</v>
      </c>
      <c r="M9" s="79">
        <v>1813867.97</v>
      </c>
      <c r="N9" s="80">
        <v>46790</v>
      </c>
      <c r="O9" s="81">
        <v>2.8750000000000001E-2</v>
      </c>
      <c r="P9" s="78">
        <v>1</v>
      </c>
      <c r="Q9" s="78" t="s">
        <v>392</v>
      </c>
      <c r="R9" s="72">
        <v>6579100000</v>
      </c>
    </row>
    <row r="10" spans="1:18" ht="15" customHeight="1" x14ac:dyDescent="0.2">
      <c r="A10" s="76" t="s">
        <v>407</v>
      </c>
      <c r="B10" s="76" t="s">
        <v>408</v>
      </c>
      <c r="C10" s="76" t="s">
        <v>398</v>
      </c>
      <c r="D10" s="77" t="s">
        <v>75</v>
      </c>
      <c r="E10" s="78">
        <v>118.1</v>
      </c>
      <c r="F10" s="78">
        <v>118.3</v>
      </c>
      <c r="G10" s="78">
        <v>112.2</v>
      </c>
      <c r="H10" s="78">
        <v>118.2</v>
      </c>
      <c r="I10" s="78">
        <v>112.2</v>
      </c>
      <c r="J10" s="78">
        <v>118.2</v>
      </c>
      <c r="K10" s="78">
        <v>115.8</v>
      </c>
      <c r="L10" s="79">
        <v>25000000</v>
      </c>
      <c r="M10" s="79">
        <v>28950000</v>
      </c>
      <c r="N10" s="80">
        <v>47308</v>
      </c>
      <c r="O10" s="81">
        <v>2.375E-2</v>
      </c>
      <c r="P10" s="78">
        <v>1</v>
      </c>
      <c r="Q10" s="78" t="s">
        <v>392</v>
      </c>
      <c r="R10" s="72">
        <v>11751333333.33</v>
      </c>
    </row>
    <row r="11" spans="1:18" ht="15" customHeight="1" x14ac:dyDescent="0.2">
      <c r="A11" s="76" t="s">
        <v>409</v>
      </c>
      <c r="B11" s="76" t="s">
        <v>410</v>
      </c>
      <c r="C11" s="76" t="s">
        <v>398</v>
      </c>
      <c r="D11" s="77" t="s">
        <v>75</v>
      </c>
      <c r="E11" s="78">
        <v>121</v>
      </c>
      <c r="F11" s="78" t="s">
        <v>198</v>
      </c>
      <c r="G11" s="78">
        <v>117</v>
      </c>
      <c r="H11" s="78">
        <v>117</v>
      </c>
      <c r="I11" s="78">
        <v>117</v>
      </c>
      <c r="J11" s="78">
        <v>117</v>
      </c>
      <c r="K11" s="78">
        <v>117</v>
      </c>
      <c r="L11" s="79">
        <v>10000</v>
      </c>
      <c r="M11" s="79">
        <v>11674.88</v>
      </c>
      <c r="N11" s="80">
        <v>48402</v>
      </c>
      <c r="O11" s="81">
        <v>3.2500000000000001E-2</v>
      </c>
      <c r="P11" s="78">
        <v>1</v>
      </c>
      <c r="Q11" s="78" t="s">
        <v>392</v>
      </c>
      <c r="R11" s="72">
        <v>3615878880.0300002</v>
      </c>
    </row>
    <row r="12" spans="1:18" ht="17.100000000000001" customHeight="1" x14ac:dyDescent="0.2">
      <c r="R12" s="115"/>
    </row>
    <row r="13" spans="1:18" ht="17.100000000000001" customHeight="1" x14ac:dyDescent="0.2">
      <c r="B13" s="138" t="s">
        <v>160</v>
      </c>
      <c r="C13" s="113" t="s">
        <v>161</v>
      </c>
      <c r="R13" s="115"/>
    </row>
    <row r="14" spans="1:18" ht="17.100000000000001" customHeight="1" x14ac:dyDescent="0.2">
      <c r="B14" s="113"/>
      <c r="C14" s="113" t="s">
        <v>162</v>
      </c>
      <c r="R14" s="115"/>
    </row>
    <row r="15" spans="1:18" ht="17.100000000000001" customHeight="1" x14ac:dyDescent="0.2">
      <c r="B15" s="113"/>
      <c r="C15" s="113" t="s">
        <v>163</v>
      </c>
      <c r="R15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411</v>
      </c>
      <c r="D1" s="30" t="s">
        <v>165</v>
      </c>
      <c r="E1" s="30" t="s">
        <v>166</v>
      </c>
      <c r="F1" s="30" t="s">
        <v>42</v>
      </c>
      <c r="G1" s="30" t="s">
        <v>43</v>
      </c>
      <c r="H1" s="30" t="s">
        <v>44</v>
      </c>
      <c r="I1" s="30" t="s">
        <v>167</v>
      </c>
      <c r="J1" s="30" t="s">
        <v>168</v>
      </c>
      <c r="K1" s="30" t="s">
        <v>29</v>
      </c>
      <c r="L1" s="30" t="s">
        <v>28</v>
      </c>
      <c r="M1" s="30" t="s">
        <v>169</v>
      </c>
      <c r="N1" s="30" t="s">
        <v>46</v>
      </c>
      <c r="O1" s="30" t="s">
        <v>172</v>
      </c>
    </row>
    <row r="2" spans="1:15" s="75" customFormat="1" ht="15" customHeight="1" x14ac:dyDescent="0.2">
      <c r="A2" s="69" t="s">
        <v>198</v>
      </c>
      <c r="B2" s="69" t="s">
        <v>198</v>
      </c>
      <c r="C2" s="70" t="s">
        <v>198</v>
      </c>
      <c r="D2" s="71" t="s">
        <v>198</v>
      </c>
      <c r="E2" s="71" t="s">
        <v>198</v>
      </c>
      <c r="F2" s="71" t="s">
        <v>198</v>
      </c>
      <c r="G2" s="71" t="s">
        <v>198</v>
      </c>
      <c r="H2" s="71" t="s">
        <v>198</v>
      </c>
      <c r="I2" s="71" t="s">
        <v>198</v>
      </c>
      <c r="J2" s="71" t="s">
        <v>198</v>
      </c>
      <c r="K2" s="72" t="s">
        <v>198</v>
      </c>
      <c r="L2" s="72" t="s">
        <v>198</v>
      </c>
      <c r="M2" s="72" t="s">
        <v>198</v>
      </c>
      <c r="N2" s="137" t="s">
        <v>198</v>
      </c>
      <c r="O2" s="72" t="s">
        <v>198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165</v>
      </c>
      <c r="E1" s="30" t="s">
        <v>166</v>
      </c>
      <c r="F1" s="30" t="s">
        <v>42</v>
      </c>
      <c r="G1" s="30" t="s">
        <v>43</v>
      </c>
      <c r="H1" s="30" t="s">
        <v>44</v>
      </c>
      <c r="I1" s="30" t="s">
        <v>167</v>
      </c>
      <c r="J1" s="30" t="s">
        <v>168</v>
      </c>
      <c r="K1" s="30" t="s">
        <v>29</v>
      </c>
      <c r="L1" s="30" t="s">
        <v>28</v>
      </c>
      <c r="M1" s="30" t="s">
        <v>46</v>
      </c>
      <c r="N1" s="30" t="s">
        <v>412</v>
      </c>
      <c r="O1" s="30" t="s">
        <v>413</v>
      </c>
      <c r="P1" s="30" t="s">
        <v>172</v>
      </c>
    </row>
    <row r="2" spans="1:16" s="74" customFormat="1" ht="15" customHeight="1" x14ac:dyDescent="0.2">
      <c r="A2" s="69" t="s">
        <v>198</v>
      </c>
      <c r="B2" s="69" t="s">
        <v>198</v>
      </c>
      <c r="C2" s="70" t="s">
        <v>198</v>
      </c>
      <c r="D2" s="71" t="s">
        <v>198</v>
      </c>
      <c r="E2" s="71" t="s">
        <v>198</v>
      </c>
      <c r="F2" s="71" t="s">
        <v>198</v>
      </c>
      <c r="G2" s="71" t="s">
        <v>198</v>
      </c>
      <c r="H2" s="71" t="s">
        <v>198</v>
      </c>
      <c r="I2" s="71" t="s">
        <v>198</v>
      </c>
      <c r="J2" s="71" t="s">
        <v>198</v>
      </c>
      <c r="K2" s="72" t="s">
        <v>198</v>
      </c>
      <c r="L2" s="72" t="s">
        <v>198</v>
      </c>
      <c r="M2" s="137" t="s">
        <v>198</v>
      </c>
      <c r="N2" s="71" t="s">
        <v>198</v>
      </c>
      <c r="O2" s="73" t="s">
        <v>198</v>
      </c>
      <c r="P2" s="72" t="s">
        <v>198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414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142</v>
      </c>
      <c r="B3" s="9" t="s">
        <v>143</v>
      </c>
      <c r="C3" s="9" t="s">
        <v>144</v>
      </c>
      <c r="D3" s="83" t="s">
        <v>71</v>
      </c>
      <c r="E3" s="66">
        <v>492</v>
      </c>
      <c r="F3" s="66">
        <v>460</v>
      </c>
      <c r="G3" s="64">
        <v>55001</v>
      </c>
      <c r="H3" s="65">
        <v>25762205</v>
      </c>
    </row>
    <row r="4" spans="1:8" ht="15" customHeight="1" x14ac:dyDescent="0.2">
      <c r="A4" s="9" t="s">
        <v>180</v>
      </c>
      <c r="B4" s="9" t="s">
        <v>181</v>
      </c>
      <c r="C4" s="9" t="s">
        <v>182</v>
      </c>
      <c r="D4" s="83" t="s">
        <v>135</v>
      </c>
      <c r="E4" s="66">
        <v>382</v>
      </c>
      <c r="F4" s="66">
        <v>382</v>
      </c>
      <c r="G4" s="64">
        <v>5290</v>
      </c>
      <c r="H4" s="65">
        <v>2020780</v>
      </c>
    </row>
    <row r="5" spans="1:8" ht="15" customHeight="1" x14ac:dyDescent="0.2">
      <c r="A5" s="9" t="s">
        <v>183</v>
      </c>
      <c r="B5" s="9" t="s">
        <v>184</v>
      </c>
      <c r="C5" s="9" t="s">
        <v>185</v>
      </c>
      <c r="D5" s="83" t="s">
        <v>71</v>
      </c>
      <c r="E5" s="66">
        <v>195</v>
      </c>
      <c r="F5" s="66">
        <v>195</v>
      </c>
      <c r="G5" s="64">
        <v>30319</v>
      </c>
      <c r="H5" s="65">
        <v>5912205</v>
      </c>
    </row>
    <row r="6" spans="1:8" ht="15" customHeight="1" x14ac:dyDescent="0.2">
      <c r="A6" s="9" t="s">
        <v>216</v>
      </c>
      <c r="B6" s="9" t="s">
        <v>217</v>
      </c>
      <c r="C6" s="9" t="s">
        <v>218</v>
      </c>
      <c r="D6" s="83" t="s">
        <v>71</v>
      </c>
      <c r="E6" s="66">
        <v>12.34</v>
      </c>
      <c r="F6" s="66">
        <v>12.34</v>
      </c>
      <c r="G6" s="64">
        <v>180000</v>
      </c>
      <c r="H6" s="65">
        <v>2221200</v>
      </c>
    </row>
    <row r="7" spans="1:8" ht="15" customHeight="1" x14ac:dyDescent="0.2">
      <c r="A7" s="9" t="s">
        <v>136</v>
      </c>
      <c r="B7" s="9" t="s">
        <v>137</v>
      </c>
      <c r="C7" s="9" t="s">
        <v>138</v>
      </c>
      <c r="D7" s="83" t="s">
        <v>75</v>
      </c>
      <c r="E7" s="66">
        <v>170</v>
      </c>
      <c r="F7" s="66">
        <v>158.5</v>
      </c>
      <c r="G7" s="64">
        <v>156862</v>
      </c>
      <c r="H7" s="65">
        <v>25555017</v>
      </c>
    </row>
    <row r="8" spans="1:8" ht="15" customHeight="1" x14ac:dyDescent="0.2">
      <c r="A8" s="9" t="s">
        <v>145</v>
      </c>
      <c r="B8" s="9" t="s">
        <v>146</v>
      </c>
      <c r="C8" s="9" t="s">
        <v>147</v>
      </c>
      <c r="D8" s="83" t="s">
        <v>135</v>
      </c>
      <c r="E8" s="66">
        <v>490</v>
      </c>
      <c r="F8" s="66">
        <v>490</v>
      </c>
      <c r="G8" s="64">
        <v>5000</v>
      </c>
      <c r="H8" s="65">
        <v>2450000</v>
      </c>
    </row>
    <row r="9" spans="1:8" ht="15" customHeight="1" x14ac:dyDescent="0.2">
      <c r="A9" s="9" t="s">
        <v>132</v>
      </c>
      <c r="B9" s="9" t="s">
        <v>133</v>
      </c>
      <c r="C9" s="9" t="s">
        <v>134</v>
      </c>
      <c r="D9" s="83" t="s">
        <v>135</v>
      </c>
      <c r="E9" s="66">
        <v>37.6</v>
      </c>
      <c r="F9" s="66">
        <v>36.799999999999997</v>
      </c>
      <c r="G9" s="64">
        <v>163500</v>
      </c>
      <c r="H9" s="65">
        <v>6082000</v>
      </c>
    </row>
    <row r="10" spans="1:8" ht="15" customHeight="1" x14ac:dyDescent="0.2">
      <c r="A10" s="9" t="s">
        <v>113</v>
      </c>
      <c r="B10" s="9" t="s">
        <v>114</v>
      </c>
      <c r="C10" s="9" t="s">
        <v>115</v>
      </c>
      <c r="D10" s="83" t="s">
        <v>71</v>
      </c>
      <c r="E10" s="66">
        <v>100</v>
      </c>
      <c r="F10" s="66">
        <v>100</v>
      </c>
      <c r="G10" s="64">
        <v>50000</v>
      </c>
      <c r="H10" s="65">
        <v>5000000</v>
      </c>
    </row>
    <row r="11" spans="1:8" ht="12.75" customHeight="1" x14ac:dyDescent="0.2">
      <c r="A11" s="10" t="s">
        <v>21</v>
      </c>
      <c r="B11" s="10"/>
      <c r="C11" s="11"/>
      <c r="D11" s="11"/>
      <c r="E11" s="11"/>
      <c r="F11" s="11"/>
      <c r="G11" s="11"/>
      <c r="H11" s="11"/>
    </row>
    <row r="12" spans="1:8" ht="15" customHeight="1" x14ac:dyDescent="0.2">
      <c r="A12" s="9" t="s">
        <v>198</v>
      </c>
      <c r="B12" s="9" t="s">
        <v>198</v>
      </c>
      <c r="C12" s="9" t="s">
        <v>198</v>
      </c>
      <c r="D12" s="83" t="s">
        <v>198</v>
      </c>
      <c r="E12" s="66" t="s">
        <v>198</v>
      </c>
      <c r="F12" s="66" t="s">
        <v>198</v>
      </c>
      <c r="G12" s="64" t="s">
        <v>198</v>
      </c>
      <c r="H12" s="65" t="s">
        <v>198</v>
      </c>
    </row>
    <row r="14" spans="1:8" ht="12.75" customHeight="1" x14ac:dyDescent="0.2">
      <c r="B14" s="138" t="s">
        <v>160</v>
      </c>
      <c r="C14" s="113" t="s">
        <v>161</v>
      </c>
    </row>
    <row r="15" spans="1:8" ht="12.75" customHeight="1" x14ac:dyDescent="0.2">
      <c r="B15" s="113"/>
      <c r="C15" s="113" t="s">
        <v>162</v>
      </c>
    </row>
    <row r="16" spans="1:8" ht="12.75" customHeight="1" x14ac:dyDescent="0.2">
      <c r="B16" s="113"/>
      <c r="C16" s="113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29</v>
      </c>
      <c r="F1" s="2" t="s">
        <v>28</v>
      </c>
      <c r="G1" s="2" t="s">
        <v>415</v>
      </c>
      <c r="H1" s="2" t="s">
        <v>172</v>
      </c>
    </row>
    <row r="2" spans="1:8" s="86" customFormat="1" ht="15" customHeight="1" x14ac:dyDescent="0.2">
      <c r="A2" s="84" t="s">
        <v>414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82</v>
      </c>
      <c r="B3" s="87" t="s">
        <v>83</v>
      </c>
      <c r="C3" s="87" t="s">
        <v>84</v>
      </c>
      <c r="D3" s="90" t="s">
        <v>71</v>
      </c>
      <c r="E3" s="88">
        <v>24</v>
      </c>
      <c r="F3" s="88">
        <v>522</v>
      </c>
      <c r="G3" s="89">
        <v>21.75</v>
      </c>
      <c r="H3" s="88">
        <v>54099180</v>
      </c>
    </row>
    <row r="4" spans="1:8" ht="15" customHeight="1" x14ac:dyDescent="0.2">
      <c r="A4" s="87" t="s">
        <v>174</v>
      </c>
      <c r="B4" s="87" t="s">
        <v>175</v>
      </c>
      <c r="C4" s="87" t="s">
        <v>176</v>
      </c>
      <c r="D4" s="90" t="s">
        <v>71</v>
      </c>
      <c r="E4" s="88">
        <v>178</v>
      </c>
      <c r="F4" s="88">
        <v>1220350</v>
      </c>
      <c r="G4" s="89">
        <v>6855.8989000000001</v>
      </c>
      <c r="H4" s="88">
        <v>760761000</v>
      </c>
    </row>
    <row r="5" spans="1:8" ht="15" customHeight="1" x14ac:dyDescent="0.2">
      <c r="A5" s="87" t="s">
        <v>154</v>
      </c>
      <c r="B5" s="87" t="s">
        <v>155</v>
      </c>
      <c r="C5" s="87" t="s">
        <v>156</v>
      </c>
      <c r="D5" s="90" t="s">
        <v>135</v>
      </c>
      <c r="E5" s="88">
        <v>106446</v>
      </c>
      <c r="F5" s="88">
        <v>18797124.5</v>
      </c>
      <c r="G5" s="89">
        <v>176.58840000000001</v>
      </c>
      <c r="H5" s="88">
        <v>726528032</v>
      </c>
    </row>
    <row r="6" spans="1:8" ht="15" customHeight="1" x14ac:dyDescent="0.2">
      <c r="A6" s="87" t="s">
        <v>178</v>
      </c>
      <c r="B6" s="87" t="s">
        <v>179</v>
      </c>
      <c r="C6" s="87" t="s">
        <v>144</v>
      </c>
      <c r="D6" s="90" t="s">
        <v>71</v>
      </c>
      <c r="E6" s="88">
        <v>16842</v>
      </c>
      <c r="F6" s="88">
        <v>9090505</v>
      </c>
      <c r="G6" s="89">
        <v>539.75210000000004</v>
      </c>
      <c r="H6" s="88">
        <v>5817619500</v>
      </c>
    </row>
    <row r="7" spans="1:8" ht="15" customHeight="1" x14ac:dyDescent="0.2">
      <c r="A7" s="87" t="s">
        <v>142</v>
      </c>
      <c r="B7" s="87" t="s">
        <v>143</v>
      </c>
      <c r="C7" s="87" t="s">
        <v>144</v>
      </c>
      <c r="D7" s="90" t="s">
        <v>71</v>
      </c>
      <c r="E7" s="88">
        <v>148008</v>
      </c>
      <c r="F7" s="88">
        <v>69437636</v>
      </c>
      <c r="G7" s="89">
        <v>469.14789999999999</v>
      </c>
      <c r="H7" s="88">
        <v>3358129500</v>
      </c>
    </row>
    <row r="8" spans="1:8" ht="15" customHeight="1" x14ac:dyDescent="0.2">
      <c r="A8" s="87" t="s">
        <v>116</v>
      </c>
      <c r="B8" s="87" t="s">
        <v>117</v>
      </c>
      <c r="C8" s="87" t="s">
        <v>118</v>
      </c>
      <c r="D8" s="90" t="s">
        <v>71</v>
      </c>
      <c r="E8" s="88">
        <v>50</v>
      </c>
      <c r="F8" s="88">
        <v>12500</v>
      </c>
      <c r="G8" s="89">
        <v>250</v>
      </c>
      <c r="H8" s="88">
        <v>9347500</v>
      </c>
    </row>
    <row r="9" spans="1:8" ht="15" customHeight="1" x14ac:dyDescent="0.2">
      <c r="A9" s="87" t="s">
        <v>180</v>
      </c>
      <c r="B9" s="87" t="s">
        <v>181</v>
      </c>
      <c r="C9" s="87" t="s">
        <v>182</v>
      </c>
      <c r="D9" s="90" t="s">
        <v>135</v>
      </c>
      <c r="E9" s="88">
        <v>34956</v>
      </c>
      <c r="F9" s="88">
        <v>13108340</v>
      </c>
      <c r="G9" s="89">
        <v>374.99540000000002</v>
      </c>
      <c r="H9" s="88">
        <v>1897626770</v>
      </c>
    </row>
    <row r="10" spans="1:8" ht="15" customHeight="1" x14ac:dyDescent="0.2">
      <c r="A10" s="87" t="s">
        <v>157</v>
      </c>
      <c r="B10" s="87" t="s">
        <v>158</v>
      </c>
      <c r="C10" s="87" t="s">
        <v>159</v>
      </c>
      <c r="D10" s="90" t="s">
        <v>135</v>
      </c>
      <c r="E10" s="88">
        <v>12047</v>
      </c>
      <c r="F10" s="88">
        <v>15038300</v>
      </c>
      <c r="G10" s="89">
        <v>1248.3025</v>
      </c>
      <c r="H10" s="88">
        <v>4334590000</v>
      </c>
    </row>
    <row r="11" spans="1:8" ht="15" customHeight="1" x14ac:dyDescent="0.2">
      <c r="A11" s="87" t="s">
        <v>183</v>
      </c>
      <c r="B11" s="87" t="s">
        <v>184</v>
      </c>
      <c r="C11" s="87" t="s">
        <v>185</v>
      </c>
      <c r="D11" s="90" t="s">
        <v>71</v>
      </c>
      <c r="E11" s="88">
        <v>55561</v>
      </c>
      <c r="F11" s="88">
        <v>10534967</v>
      </c>
      <c r="G11" s="89">
        <v>189.61080000000001</v>
      </c>
      <c r="H11" s="88">
        <v>617123185</v>
      </c>
    </row>
    <row r="12" spans="1:8" ht="15" customHeight="1" x14ac:dyDescent="0.2">
      <c r="A12" s="87" t="s">
        <v>186</v>
      </c>
      <c r="B12" s="87" t="s">
        <v>187</v>
      </c>
      <c r="C12" s="87" t="s">
        <v>188</v>
      </c>
      <c r="D12" s="90" t="s">
        <v>71</v>
      </c>
      <c r="E12" s="88">
        <v>31952</v>
      </c>
      <c r="F12" s="88">
        <v>13166968</v>
      </c>
      <c r="G12" s="89">
        <v>412.08589999999998</v>
      </c>
      <c r="H12" s="88">
        <v>593096000</v>
      </c>
    </row>
    <row r="13" spans="1:8" ht="15" customHeight="1" x14ac:dyDescent="0.2">
      <c r="A13" s="87" t="s">
        <v>189</v>
      </c>
      <c r="B13" s="87" t="s">
        <v>190</v>
      </c>
      <c r="C13" s="87" t="s">
        <v>191</v>
      </c>
      <c r="D13" s="90" t="s">
        <v>71</v>
      </c>
      <c r="E13" s="88">
        <v>1690</v>
      </c>
      <c r="F13" s="88">
        <v>1233265</v>
      </c>
      <c r="G13" s="89">
        <v>729.74260000000004</v>
      </c>
      <c r="H13" s="88">
        <v>492000000</v>
      </c>
    </row>
    <row r="14" spans="1:8" ht="15" customHeight="1" x14ac:dyDescent="0.2">
      <c r="A14" s="87" t="s">
        <v>192</v>
      </c>
      <c r="B14" s="87" t="s">
        <v>193</v>
      </c>
      <c r="C14" s="87" t="s">
        <v>194</v>
      </c>
      <c r="D14" s="90" t="s">
        <v>71</v>
      </c>
      <c r="E14" s="88">
        <v>6940</v>
      </c>
      <c r="F14" s="88">
        <v>87360.2</v>
      </c>
      <c r="G14" s="89">
        <v>12.587899999999999</v>
      </c>
      <c r="H14" s="88">
        <v>327734239.5</v>
      </c>
    </row>
    <row r="15" spans="1:8" ht="15" customHeight="1" x14ac:dyDescent="0.2">
      <c r="A15" s="87" t="s">
        <v>195</v>
      </c>
      <c r="B15" s="87" t="s">
        <v>196</v>
      </c>
      <c r="C15" s="87" t="s">
        <v>197</v>
      </c>
      <c r="D15" s="90" t="s">
        <v>71</v>
      </c>
      <c r="E15" s="88">
        <v>14559</v>
      </c>
      <c r="F15" s="88">
        <v>386620</v>
      </c>
      <c r="G15" s="89">
        <v>26.555399999999999</v>
      </c>
      <c r="H15" s="88">
        <v>15180000</v>
      </c>
    </row>
    <row r="16" spans="1:8" ht="15" customHeight="1" x14ac:dyDescent="0.2">
      <c r="A16" s="87" t="s">
        <v>104</v>
      </c>
      <c r="B16" s="87" t="s">
        <v>105</v>
      </c>
      <c r="C16" s="87" t="s">
        <v>106</v>
      </c>
      <c r="D16" s="90" t="s">
        <v>71</v>
      </c>
      <c r="E16" s="88">
        <v>37</v>
      </c>
      <c r="F16" s="88">
        <v>1530.6</v>
      </c>
      <c r="G16" s="89">
        <v>41.367600000000003</v>
      </c>
      <c r="H16" s="88">
        <v>4104710</v>
      </c>
    </row>
    <row r="17" spans="1:8" ht="15" customHeight="1" x14ac:dyDescent="0.2">
      <c r="A17" s="87" t="s">
        <v>199</v>
      </c>
      <c r="B17" s="87" t="s">
        <v>200</v>
      </c>
      <c r="C17" s="87" t="s">
        <v>201</v>
      </c>
      <c r="D17" s="90" t="s">
        <v>71</v>
      </c>
      <c r="E17" s="88">
        <v>1055</v>
      </c>
      <c r="F17" s="88">
        <v>6765400</v>
      </c>
      <c r="G17" s="89">
        <v>6412.7013999999999</v>
      </c>
      <c r="H17" s="88">
        <v>729750000</v>
      </c>
    </row>
    <row r="18" spans="1:8" ht="15" customHeight="1" x14ac:dyDescent="0.2">
      <c r="A18" s="87" t="s">
        <v>79</v>
      </c>
      <c r="B18" s="87" t="s">
        <v>80</v>
      </c>
      <c r="C18" s="87" t="s">
        <v>81</v>
      </c>
      <c r="D18" s="90" t="s">
        <v>71</v>
      </c>
      <c r="E18" s="88">
        <v>101</v>
      </c>
      <c r="F18" s="88">
        <v>3152.6</v>
      </c>
      <c r="G18" s="89">
        <v>31.213899999999999</v>
      </c>
      <c r="H18" s="88">
        <v>435589220</v>
      </c>
    </row>
    <row r="19" spans="1:8" ht="15" customHeight="1" x14ac:dyDescent="0.2">
      <c r="A19" s="87" t="s">
        <v>202</v>
      </c>
      <c r="B19" s="87" t="s">
        <v>203</v>
      </c>
      <c r="C19" s="87" t="s">
        <v>204</v>
      </c>
      <c r="D19" s="90" t="s">
        <v>75</v>
      </c>
      <c r="E19" s="88">
        <v>90</v>
      </c>
      <c r="F19" s="88">
        <v>566850</v>
      </c>
      <c r="G19" s="89">
        <v>6298.3333000000002</v>
      </c>
      <c r="H19" s="88">
        <v>2778250200</v>
      </c>
    </row>
    <row r="20" spans="1:8" ht="15" customHeight="1" x14ac:dyDescent="0.2">
      <c r="A20" s="87" t="s">
        <v>205</v>
      </c>
      <c r="B20" s="87" t="s">
        <v>206</v>
      </c>
      <c r="C20" s="87" t="s">
        <v>204</v>
      </c>
      <c r="D20" s="90" t="s">
        <v>75</v>
      </c>
      <c r="E20" s="88">
        <v>19</v>
      </c>
      <c r="F20" s="88">
        <v>119400</v>
      </c>
      <c r="G20" s="89">
        <v>6284.2105000000001</v>
      </c>
      <c r="H20" s="88">
        <v>56875000</v>
      </c>
    </row>
    <row r="21" spans="1:8" ht="15" customHeight="1" x14ac:dyDescent="0.2">
      <c r="A21" s="87" t="s">
        <v>207</v>
      </c>
      <c r="B21" s="87" t="s">
        <v>208</v>
      </c>
      <c r="C21" s="87" t="s">
        <v>209</v>
      </c>
      <c r="D21" s="90" t="s">
        <v>71</v>
      </c>
      <c r="E21" s="88">
        <v>1525</v>
      </c>
      <c r="F21" s="88">
        <v>84103.5</v>
      </c>
      <c r="G21" s="89">
        <v>55.149799999999999</v>
      </c>
      <c r="H21" s="88">
        <v>14772060</v>
      </c>
    </row>
    <row r="22" spans="1:8" ht="15" customHeight="1" x14ac:dyDescent="0.2">
      <c r="A22" s="87" t="s">
        <v>107</v>
      </c>
      <c r="B22" s="87" t="s">
        <v>108</v>
      </c>
      <c r="C22" s="87" t="s">
        <v>109</v>
      </c>
      <c r="D22" s="90" t="s">
        <v>71</v>
      </c>
      <c r="E22" s="88">
        <v>150350</v>
      </c>
      <c r="F22" s="88">
        <v>1268734.3700000001</v>
      </c>
      <c r="G22" s="89">
        <v>8.4384999999999994</v>
      </c>
      <c r="H22" s="88">
        <v>72697126.799999997</v>
      </c>
    </row>
    <row r="23" spans="1:8" ht="15" customHeight="1" x14ac:dyDescent="0.2">
      <c r="A23" s="87" t="s">
        <v>210</v>
      </c>
      <c r="B23" s="87" t="s">
        <v>211</v>
      </c>
      <c r="C23" s="87" t="s">
        <v>212</v>
      </c>
      <c r="D23" s="90" t="s">
        <v>75</v>
      </c>
      <c r="E23" s="88">
        <v>622604</v>
      </c>
      <c r="F23" s="88">
        <v>3506551.17</v>
      </c>
      <c r="G23" s="89">
        <v>5.6321000000000003</v>
      </c>
      <c r="H23" s="88">
        <v>128540386</v>
      </c>
    </row>
    <row r="24" spans="1:8" ht="15" customHeight="1" x14ac:dyDescent="0.2">
      <c r="A24" s="87" t="s">
        <v>213</v>
      </c>
      <c r="B24" s="87" t="s">
        <v>214</v>
      </c>
      <c r="C24" s="87" t="s">
        <v>215</v>
      </c>
      <c r="D24" s="90" t="s">
        <v>71</v>
      </c>
      <c r="E24" s="88">
        <v>11220</v>
      </c>
      <c r="F24" s="88">
        <v>12632260</v>
      </c>
      <c r="G24" s="89">
        <v>1125.8698999999999</v>
      </c>
      <c r="H24" s="88">
        <v>1578005250</v>
      </c>
    </row>
    <row r="25" spans="1:8" ht="15" customHeight="1" x14ac:dyDescent="0.2">
      <c r="A25" s="87" t="s">
        <v>216</v>
      </c>
      <c r="B25" s="87" t="s">
        <v>217</v>
      </c>
      <c r="C25" s="87" t="s">
        <v>218</v>
      </c>
      <c r="D25" s="90" t="s">
        <v>71</v>
      </c>
      <c r="E25" s="88">
        <v>196310</v>
      </c>
      <c r="F25" s="88">
        <v>2357416.9500000002</v>
      </c>
      <c r="G25" s="89">
        <v>12.008599999999999</v>
      </c>
      <c r="H25" s="88">
        <v>18028548</v>
      </c>
    </row>
    <row r="26" spans="1:8" ht="15" customHeight="1" x14ac:dyDescent="0.2">
      <c r="A26" s="87" t="s">
        <v>125</v>
      </c>
      <c r="B26" s="87" t="s">
        <v>126</v>
      </c>
      <c r="C26" s="87" t="s">
        <v>127</v>
      </c>
      <c r="D26" s="90" t="s">
        <v>75</v>
      </c>
      <c r="E26" s="88">
        <v>6965</v>
      </c>
      <c r="F26" s="88">
        <v>77707.8</v>
      </c>
      <c r="G26" s="89">
        <v>11.1569</v>
      </c>
      <c r="H26" s="88">
        <v>21108237.300000001</v>
      </c>
    </row>
    <row r="27" spans="1:8" ht="15" customHeight="1" x14ac:dyDescent="0.2">
      <c r="A27" s="87" t="s">
        <v>219</v>
      </c>
      <c r="B27" s="87" t="s">
        <v>220</v>
      </c>
      <c r="C27" s="87" t="s">
        <v>221</v>
      </c>
      <c r="D27" s="90" t="s">
        <v>71</v>
      </c>
      <c r="E27" s="88">
        <v>6112</v>
      </c>
      <c r="F27" s="88">
        <v>78122.899999999994</v>
      </c>
      <c r="G27" s="89">
        <v>12.7819</v>
      </c>
      <c r="H27" s="88">
        <v>179427125</v>
      </c>
    </row>
    <row r="28" spans="1:8" ht="15" customHeight="1" x14ac:dyDescent="0.2">
      <c r="A28" s="87" t="s">
        <v>222</v>
      </c>
      <c r="B28" s="87" t="s">
        <v>223</v>
      </c>
      <c r="C28" s="87" t="s">
        <v>224</v>
      </c>
      <c r="D28" s="90" t="s">
        <v>71</v>
      </c>
      <c r="E28" s="88">
        <v>46449</v>
      </c>
      <c r="F28" s="88">
        <v>187120.05</v>
      </c>
      <c r="G28" s="89">
        <v>4.0285000000000002</v>
      </c>
      <c r="H28" s="88">
        <v>37565178</v>
      </c>
    </row>
    <row r="29" spans="1:8" ht="15" customHeight="1" x14ac:dyDescent="0.2">
      <c r="A29" s="87" t="s">
        <v>225</v>
      </c>
      <c r="B29" s="87" t="s">
        <v>226</v>
      </c>
      <c r="C29" s="87" t="s">
        <v>227</v>
      </c>
      <c r="D29" s="90" t="s">
        <v>71</v>
      </c>
      <c r="E29" s="88">
        <v>2178</v>
      </c>
      <c r="F29" s="88">
        <v>1626680</v>
      </c>
      <c r="G29" s="89">
        <v>746.86869999999999</v>
      </c>
      <c r="H29" s="88">
        <v>751088250</v>
      </c>
    </row>
    <row r="30" spans="1:8" ht="15" customHeight="1" x14ac:dyDescent="0.2">
      <c r="A30" s="87" t="s">
        <v>119</v>
      </c>
      <c r="B30" s="87" t="s">
        <v>120</v>
      </c>
      <c r="C30" s="87" t="s">
        <v>121</v>
      </c>
      <c r="D30" s="90" t="s">
        <v>71</v>
      </c>
      <c r="E30" s="88">
        <v>128</v>
      </c>
      <c r="F30" s="88">
        <v>16668</v>
      </c>
      <c r="G30" s="89">
        <v>130.21879999999999</v>
      </c>
      <c r="H30" s="88">
        <v>12853800</v>
      </c>
    </row>
    <row r="31" spans="1:8" ht="15" customHeight="1" x14ac:dyDescent="0.2">
      <c r="A31" s="87" t="s">
        <v>101</v>
      </c>
      <c r="B31" s="87" t="s">
        <v>102</v>
      </c>
      <c r="C31" s="87" t="s">
        <v>103</v>
      </c>
      <c r="D31" s="90" t="s">
        <v>71</v>
      </c>
      <c r="E31" s="88">
        <v>65</v>
      </c>
      <c r="F31" s="88">
        <v>19696</v>
      </c>
      <c r="G31" s="89">
        <v>303.0154</v>
      </c>
      <c r="H31" s="88">
        <v>128930000</v>
      </c>
    </row>
    <row r="32" spans="1:8" ht="15" customHeight="1" x14ac:dyDescent="0.2">
      <c r="A32" s="87" t="s">
        <v>228</v>
      </c>
      <c r="B32" s="87" t="s">
        <v>229</v>
      </c>
      <c r="C32" s="87" t="s">
        <v>230</v>
      </c>
      <c r="D32" s="90" t="s">
        <v>75</v>
      </c>
      <c r="E32" s="88">
        <v>7223</v>
      </c>
      <c r="F32" s="88">
        <v>3598854</v>
      </c>
      <c r="G32" s="89">
        <v>498.24919999999997</v>
      </c>
      <c r="H32" s="88">
        <v>1154036250</v>
      </c>
    </row>
    <row r="33" spans="1:8" ht="15" customHeight="1" x14ac:dyDescent="0.2">
      <c r="A33" s="87" t="s">
        <v>231</v>
      </c>
      <c r="B33" s="87" t="s">
        <v>232</v>
      </c>
      <c r="C33" s="87" t="s">
        <v>233</v>
      </c>
      <c r="D33" s="90" t="s">
        <v>71</v>
      </c>
      <c r="E33" s="88">
        <v>11847</v>
      </c>
      <c r="F33" s="88">
        <v>170953</v>
      </c>
      <c r="G33" s="89">
        <v>14.430099999999999</v>
      </c>
      <c r="H33" s="88">
        <v>73727500</v>
      </c>
    </row>
    <row r="34" spans="1:8" ht="15" customHeight="1" x14ac:dyDescent="0.2">
      <c r="A34" s="87" t="s">
        <v>136</v>
      </c>
      <c r="B34" s="87" t="s">
        <v>137</v>
      </c>
      <c r="C34" s="87" t="s">
        <v>138</v>
      </c>
      <c r="D34" s="90" t="s">
        <v>75</v>
      </c>
      <c r="E34" s="88">
        <v>454929</v>
      </c>
      <c r="F34" s="88">
        <v>73563575</v>
      </c>
      <c r="G34" s="89">
        <v>161.70339999999999</v>
      </c>
      <c r="H34" s="88">
        <v>13563664349</v>
      </c>
    </row>
    <row r="35" spans="1:8" ht="15" customHeight="1" x14ac:dyDescent="0.2">
      <c r="A35" s="87" t="s">
        <v>234</v>
      </c>
      <c r="B35" s="87" t="s">
        <v>235</v>
      </c>
      <c r="C35" s="87" t="s">
        <v>236</v>
      </c>
      <c r="D35" s="90" t="s">
        <v>71</v>
      </c>
      <c r="E35" s="88">
        <v>2453</v>
      </c>
      <c r="F35" s="88">
        <v>1132534</v>
      </c>
      <c r="G35" s="89">
        <v>461.6934</v>
      </c>
      <c r="H35" s="88">
        <v>263136000</v>
      </c>
    </row>
    <row r="36" spans="1:8" ht="15" customHeight="1" x14ac:dyDescent="0.2">
      <c r="A36" s="87" t="s">
        <v>237</v>
      </c>
      <c r="B36" s="87" t="s">
        <v>238</v>
      </c>
      <c r="C36" s="87" t="s">
        <v>239</v>
      </c>
      <c r="D36" s="90" t="s">
        <v>71</v>
      </c>
      <c r="E36" s="88">
        <v>2441</v>
      </c>
      <c r="F36" s="88">
        <v>196722</v>
      </c>
      <c r="G36" s="89">
        <v>80.590699999999998</v>
      </c>
      <c r="H36" s="88">
        <v>202447258</v>
      </c>
    </row>
    <row r="37" spans="1:8" ht="15" customHeight="1" x14ac:dyDescent="0.2">
      <c r="A37" s="87" t="s">
        <v>240</v>
      </c>
      <c r="B37" s="87" t="s">
        <v>241</v>
      </c>
      <c r="C37" s="87" t="s">
        <v>242</v>
      </c>
      <c r="D37" s="90" t="s">
        <v>71</v>
      </c>
      <c r="E37" s="88">
        <v>653</v>
      </c>
      <c r="F37" s="88">
        <v>62035</v>
      </c>
      <c r="G37" s="89">
        <v>95</v>
      </c>
      <c r="H37" s="88">
        <v>45202900</v>
      </c>
    </row>
    <row r="38" spans="1:8" ht="15" customHeight="1" x14ac:dyDescent="0.2">
      <c r="A38" s="87" t="s">
        <v>243</v>
      </c>
      <c r="B38" s="87" t="s">
        <v>244</v>
      </c>
      <c r="C38" s="87" t="s">
        <v>245</v>
      </c>
      <c r="D38" s="90" t="s">
        <v>71</v>
      </c>
      <c r="E38" s="88">
        <v>3778</v>
      </c>
      <c r="F38" s="88">
        <v>408410</v>
      </c>
      <c r="G38" s="89">
        <v>108.1022</v>
      </c>
      <c r="H38" s="88">
        <v>79807090</v>
      </c>
    </row>
    <row r="39" spans="1:8" ht="15" customHeight="1" x14ac:dyDescent="0.2">
      <c r="A39" s="87" t="s">
        <v>246</v>
      </c>
      <c r="B39" s="87" t="s">
        <v>247</v>
      </c>
      <c r="C39" s="87" t="s">
        <v>248</v>
      </c>
      <c r="D39" s="90" t="s">
        <v>71</v>
      </c>
      <c r="E39" s="88">
        <v>157</v>
      </c>
      <c r="F39" s="88">
        <v>2940</v>
      </c>
      <c r="G39" s="89">
        <v>18.726099999999999</v>
      </c>
      <c r="H39" s="88">
        <v>5449680</v>
      </c>
    </row>
    <row r="40" spans="1:8" ht="15" customHeight="1" x14ac:dyDescent="0.2">
      <c r="A40" s="87" t="s">
        <v>249</v>
      </c>
      <c r="B40" s="87" t="s">
        <v>250</v>
      </c>
      <c r="C40" s="87" t="s">
        <v>251</v>
      </c>
      <c r="D40" s="90" t="s">
        <v>75</v>
      </c>
      <c r="E40" s="88">
        <v>8598</v>
      </c>
      <c r="F40" s="88">
        <v>1250126</v>
      </c>
      <c r="G40" s="89">
        <v>145.3973</v>
      </c>
      <c r="H40" s="88">
        <v>87760387</v>
      </c>
    </row>
    <row r="41" spans="1:8" ht="15" customHeight="1" x14ac:dyDescent="0.2">
      <c r="A41" s="87" t="s">
        <v>252</v>
      </c>
      <c r="B41" s="87" t="s">
        <v>253</v>
      </c>
      <c r="C41" s="87" t="s">
        <v>254</v>
      </c>
      <c r="D41" s="90" t="s">
        <v>71</v>
      </c>
      <c r="E41" s="88">
        <v>3744</v>
      </c>
      <c r="F41" s="88">
        <v>4930650</v>
      </c>
      <c r="G41" s="89">
        <v>1316.9471000000001</v>
      </c>
      <c r="H41" s="88">
        <v>211640000</v>
      </c>
    </row>
    <row r="42" spans="1:8" ht="15" customHeight="1" x14ac:dyDescent="0.2">
      <c r="A42" s="87" t="s">
        <v>255</v>
      </c>
      <c r="B42" s="87" t="s">
        <v>256</v>
      </c>
      <c r="C42" s="87" t="s">
        <v>257</v>
      </c>
      <c r="D42" s="90" t="s">
        <v>75</v>
      </c>
      <c r="E42" s="88">
        <v>1182</v>
      </c>
      <c r="F42" s="88">
        <v>226107</v>
      </c>
      <c r="G42" s="89">
        <v>191.2919</v>
      </c>
      <c r="H42" s="88">
        <v>492351552</v>
      </c>
    </row>
    <row r="43" spans="1:8" ht="15" customHeight="1" x14ac:dyDescent="0.2">
      <c r="A43" s="87" t="s">
        <v>258</v>
      </c>
      <c r="B43" s="87" t="s">
        <v>259</v>
      </c>
      <c r="C43" s="87" t="s">
        <v>260</v>
      </c>
      <c r="D43" s="90" t="s">
        <v>75</v>
      </c>
      <c r="E43" s="88">
        <v>843</v>
      </c>
      <c r="F43" s="88">
        <v>2663880</v>
      </c>
      <c r="G43" s="89">
        <v>3160</v>
      </c>
      <c r="H43" s="88">
        <v>31400000000</v>
      </c>
    </row>
    <row r="44" spans="1:8" ht="15" customHeight="1" x14ac:dyDescent="0.2">
      <c r="A44" s="87" t="s">
        <v>261</v>
      </c>
      <c r="B44" s="87" t="s">
        <v>262</v>
      </c>
      <c r="C44" s="87" t="s">
        <v>263</v>
      </c>
      <c r="D44" s="90" t="s">
        <v>71</v>
      </c>
      <c r="E44" s="88">
        <v>360036</v>
      </c>
      <c r="F44" s="88">
        <v>1429258.2</v>
      </c>
      <c r="G44" s="89">
        <v>3.9698000000000002</v>
      </c>
      <c r="H44" s="88">
        <v>50929952</v>
      </c>
    </row>
    <row r="45" spans="1:8" ht="15" customHeight="1" x14ac:dyDescent="0.2">
      <c r="A45" s="87" t="s">
        <v>264</v>
      </c>
      <c r="B45" s="87" t="s">
        <v>265</v>
      </c>
      <c r="C45" s="87" t="s">
        <v>266</v>
      </c>
      <c r="D45" s="90" t="s">
        <v>71</v>
      </c>
      <c r="E45" s="88">
        <v>897</v>
      </c>
      <c r="F45" s="88">
        <v>36061</v>
      </c>
      <c r="G45" s="89">
        <v>40.201799999999999</v>
      </c>
      <c r="H45" s="88">
        <v>29318690</v>
      </c>
    </row>
    <row r="46" spans="1:8" ht="15" customHeight="1" x14ac:dyDescent="0.2">
      <c r="A46" s="87" t="s">
        <v>267</v>
      </c>
      <c r="B46" s="87" t="s">
        <v>268</v>
      </c>
      <c r="C46" s="87" t="s">
        <v>269</v>
      </c>
      <c r="D46" s="90" t="s">
        <v>71</v>
      </c>
      <c r="E46" s="88">
        <v>1009</v>
      </c>
      <c r="F46" s="88">
        <v>1228750</v>
      </c>
      <c r="G46" s="89">
        <v>1217.7899</v>
      </c>
      <c r="H46" s="88">
        <v>137447800</v>
      </c>
    </row>
    <row r="47" spans="1:8" ht="15" customHeight="1" x14ac:dyDescent="0.2">
      <c r="A47" s="87" t="s">
        <v>270</v>
      </c>
      <c r="B47" s="87" t="s">
        <v>271</v>
      </c>
      <c r="C47" s="87" t="s">
        <v>272</v>
      </c>
      <c r="D47" s="90" t="s">
        <v>71</v>
      </c>
      <c r="E47" s="88">
        <v>132</v>
      </c>
      <c r="F47" s="88">
        <v>512120</v>
      </c>
      <c r="G47" s="89">
        <v>3879.6970000000001</v>
      </c>
      <c r="H47" s="88">
        <v>487500000</v>
      </c>
    </row>
    <row r="48" spans="1:8" ht="15" customHeight="1" x14ac:dyDescent="0.2">
      <c r="A48" s="87" t="s">
        <v>273</v>
      </c>
      <c r="B48" s="87" t="s">
        <v>274</v>
      </c>
      <c r="C48" s="87" t="s">
        <v>275</v>
      </c>
      <c r="D48" s="90" t="s">
        <v>71</v>
      </c>
      <c r="E48" s="88">
        <v>10185</v>
      </c>
      <c r="F48" s="88">
        <v>136811</v>
      </c>
      <c r="G48" s="89">
        <v>13.432600000000001</v>
      </c>
      <c r="H48" s="88">
        <v>21276762</v>
      </c>
    </row>
    <row r="49" spans="1:8" ht="15" customHeight="1" x14ac:dyDescent="0.2">
      <c r="A49" s="87" t="s">
        <v>276</v>
      </c>
      <c r="B49" s="87" t="s">
        <v>277</v>
      </c>
      <c r="C49" s="87" t="s">
        <v>96</v>
      </c>
      <c r="D49" s="90" t="s">
        <v>75</v>
      </c>
      <c r="E49" s="88">
        <v>71619</v>
      </c>
      <c r="F49" s="88">
        <v>1101762.8999999999</v>
      </c>
      <c r="G49" s="89">
        <v>15.383699999999999</v>
      </c>
      <c r="H49" s="88">
        <v>441949115.39999998</v>
      </c>
    </row>
    <row r="50" spans="1:8" ht="15" customHeight="1" x14ac:dyDescent="0.2">
      <c r="A50" s="87" t="s">
        <v>94</v>
      </c>
      <c r="B50" s="87" t="s">
        <v>95</v>
      </c>
      <c r="C50" s="87" t="s">
        <v>96</v>
      </c>
      <c r="D50" s="90" t="s">
        <v>71</v>
      </c>
      <c r="E50" s="88">
        <v>110</v>
      </c>
      <c r="F50" s="88">
        <v>1525.5</v>
      </c>
      <c r="G50" s="89">
        <v>13.8682</v>
      </c>
      <c r="H50" s="88">
        <v>1982862</v>
      </c>
    </row>
    <row r="51" spans="1:8" ht="15" customHeight="1" x14ac:dyDescent="0.2">
      <c r="A51" s="87" t="s">
        <v>278</v>
      </c>
      <c r="B51" s="87" t="s">
        <v>279</v>
      </c>
      <c r="C51" s="87" t="s">
        <v>280</v>
      </c>
      <c r="D51" s="90" t="s">
        <v>71</v>
      </c>
      <c r="E51" s="88">
        <v>204</v>
      </c>
      <c r="F51" s="88">
        <v>887500</v>
      </c>
      <c r="G51" s="89">
        <v>4350.4902000000002</v>
      </c>
      <c r="H51" s="88">
        <v>4494154680</v>
      </c>
    </row>
    <row r="52" spans="1:8" ht="15" customHeight="1" x14ac:dyDescent="0.2">
      <c r="A52" s="87" t="s">
        <v>122</v>
      </c>
      <c r="B52" s="87" t="s">
        <v>123</v>
      </c>
      <c r="C52" s="87" t="s">
        <v>124</v>
      </c>
      <c r="D52" s="90" t="s">
        <v>71</v>
      </c>
      <c r="E52" s="88">
        <v>1480</v>
      </c>
      <c r="F52" s="88">
        <v>13120.85</v>
      </c>
      <c r="G52" s="89">
        <v>8.8653999999999993</v>
      </c>
      <c r="H52" s="88">
        <v>10625864</v>
      </c>
    </row>
    <row r="53" spans="1:8" ht="15" customHeight="1" x14ac:dyDescent="0.2">
      <c r="A53" s="87" t="s">
        <v>281</v>
      </c>
      <c r="B53" s="87" t="s">
        <v>282</v>
      </c>
      <c r="C53" s="87" t="s">
        <v>283</v>
      </c>
      <c r="D53" s="90" t="s">
        <v>71</v>
      </c>
      <c r="E53" s="88">
        <v>3370</v>
      </c>
      <c r="F53" s="88">
        <v>4572860</v>
      </c>
      <c r="G53" s="89">
        <v>1356.9318000000001</v>
      </c>
      <c r="H53" s="88">
        <v>567028960</v>
      </c>
    </row>
    <row r="54" spans="1:8" ht="15" customHeight="1" x14ac:dyDescent="0.2">
      <c r="A54" s="87" t="s">
        <v>284</v>
      </c>
      <c r="B54" s="87" t="s">
        <v>285</v>
      </c>
      <c r="C54" s="87" t="s">
        <v>283</v>
      </c>
      <c r="D54" s="90" t="s">
        <v>71</v>
      </c>
      <c r="E54" s="88">
        <v>2065</v>
      </c>
      <c r="F54" s="88">
        <v>2885410</v>
      </c>
      <c r="G54" s="89">
        <v>1397.2929999999999</v>
      </c>
      <c r="H54" s="88">
        <v>178141200</v>
      </c>
    </row>
    <row r="55" spans="1:8" ht="15" customHeight="1" x14ac:dyDescent="0.2">
      <c r="A55" s="87" t="s">
        <v>286</v>
      </c>
      <c r="B55" s="87" t="s">
        <v>287</v>
      </c>
      <c r="C55" s="87" t="s">
        <v>288</v>
      </c>
      <c r="D55" s="90" t="s">
        <v>75</v>
      </c>
      <c r="E55" s="88">
        <v>4442</v>
      </c>
      <c r="F55" s="88">
        <v>2763830</v>
      </c>
      <c r="G55" s="89">
        <v>622.20399999999995</v>
      </c>
      <c r="H55" s="88">
        <v>1684737945</v>
      </c>
    </row>
    <row r="56" spans="1:8" ht="15" customHeight="1" x14ac:dyDescent="0.2">
      <c r="A56" s="87" t="s">
        <v>289</v>
      </c>
      <c r="B56" s="87" t="s">
        <v>290</v>
      </c>
      <c r="C56" s="87" t="s">
        <v>291</v>
      </c>
      <c r="D56" s="90" t="s">
        <v>71</v>
      </c>
      <c r="E56" s="88">
        <v>298</v>
      </c>
      <c r="F56" s="88">
        <v>72120</v>
      </c>
      <c r="G56" s="89">
        <v>242.01339999999999</v>
      </c>
      <c r="H56" s="88">
        <v>62532480</v>
      </c>
    </row>
    <row r="57" spans="1:8" ht="15" customHeight="1" x14ac:dyDescent="0.2">
      <c r="A57" s="87" t="s">
        <v>76</v>
      </c>
      <c r="B57" s="87" t="s">
        <v>77</v>
      </c>
      <c r="C57" s="87" t="s">
        <v>78</v>
      </c>
      <c r="D57" s="90" t="s">
        <v>71</v>
      </c>
      <c r="E57" s="88">
        <v>451248</v>
      </c>
      <c r="F57" s="88">
        <v>372392209</v>
      </c>
      <c r="G57" s="89">
        <v>825.24959999999999</v>
      </c>
      <c r="H57" s="88">
        <v>1438676160</v>
      </c>
    </row>
    <row r="58" spans="1:8" ht="15" customHeight="1" x14ac:dyDescent="0.2">
      <c r="A58" s="87" t="s">
        <v>292</v>
      </c>
      <c r="B58" s="87" t="s">
        <v>293</v>
      </c>
      <c r="C58" s="87" t="s">
        <v>294</v>
      </c>
      <c r="D58" s="90" t="s">
        <v>71</v>
      </c>
      <c r="E58" s="88">
        <v>1453</v>
      </c>
      <c r="F58" s="88">
        <v>37066</v>
      </c>
      <c r="G58" s="89">
        <v>25.51</v>
      </c>
      <c r="H58" s="88">
        <v>166066441</v>
      </c>
    </row>
    <row r="59" spans="1:8" ht="15" customHeight="1" x14ac:dyDescent="0.2">
      <c r="A59" s="87" t="s">
        <v>295</v>
      </c>
      <c r="B59" s="87" t="s">
        <v>296</v>
      </c>
      <c r="C59" s="87" t="s">
        <v>297</v>
      </c>
      <c r="D59" s="90" t="s">
        <v>75</v>
      </c>
      <c r="E59" s="88">
        <v>2868</v>
      </c>
      <c r="F59" s="88">
        <v>1164418</v>
      </c>
      <c r="G59" s="89">
        <v>406.00349999999997</v>
      </c>
      <c r="H59" s="88">
        <v>176800206</v>
      </c>
    </row>
    <row r="60" spans="1:8" ht="15" customHeight="1" x14ac:dyDescent="0.2">
      <c r="A60" s="87" t="s">
        <v>298</v>
      </c>
      <c r="B60" s="87" t="s">
        <v>299</v>
      </c>
      <c r="C60" s="87" t="s">
        <v>300</v>
      </c>
      <c r="D60" s="90" t="s">
        <v>75</v>
      </c>
      <c r="E60" s="88">
        <v>21181</v>
      </c>
      <c r="F60" s="88">
        <v>842929.6</v>
      </c>
      <c r="G60" s="89">
        <v>39.796500000000002</v>
      </c>
      <c r="H60" s="88">
        <v>541915095</v>
      </c>
    </row>
    <row r="61" spans="1:8" ht="15" customHeight="1" x14ac:dyDescent="0.2">
      <c r="A61" s="87" t="s">
        <v>301</v>
      </c>
      <c r="B61" s="87" t="s">
        <v>302</v>
      </c>
      <c r="C61" s="87" t="s">
        <v>303</v>
      </c>
      <c r="D61" s="90" t="s">
        <v>71</v>
      </c>
      <c r="E61" s="88">
        <v>2126</v>
      </c>
      <c r="F61" s="88">
        <v>290873</v>
      </c>
      <c r="G61" s="89">
        <v>136.81700000000001</v>
      </c>
      <c r="H61" s="88">
        <v>92738240</v>
      </c>
    </row>
    <row r="62" spans="1:8" ht="15" customHeight="1" x14ac:dyDescent="0.2">
      <c r="A62" s="87" t="s">
        <v>148</v>
      </c>
      <c r="B62" s="87" t="s">
        <v>149</v>
      </c>
      <c r="C62" s="87" t="s">
        <v>150</v>
      </c>
      <c r="D62" s="90" t="s">
        <v>71</v>
      </c>
      <c r="E62" s="88">
        <v>6145</v>
      </c>
      <c r="F62" s="88">
        <v>28246550</v>
      </c>
      <c r="G62" s="89">
        <v>4596.6720999999998</v>
      </c>
      <c r="H62" s="88">
        <v>1588865250</v>
      </c>
    </row>
    <row r="63" spans="1:8" ht="15" customHeight="1" x14ac:dyDescent="0.2">
      <c r="A63" s="87" t="s">
        <v>304</v>
      </c>
      <c r="B63" s="87" t="s">
        <v>305</v>
      </c>
      <c r="C63" s="87" t="s">
        <v>306</v>
      </c>
      <c r="D63" s="90" t="s">
        <v>71</v>
      </c>
      <c r="E63" s="88">
        <v>3803</v>
      </c>
      <c r="F63" s="88">
        <v>5784400</v>
      </c>
      <c r="G63" s="89">
        <v>1521.0097000000001</v>
      </c>
      <c r="H63" s="88">
        <v>496331240</v>
      </c>
    </row>
    <row r="64" spans="1:8" ht="15" customHeight="1" x14ac:dyDescent="0.2">
      <c r="A64" s="87" t="s">
        <v>307</v>
      </c>
      <c r="B64" s="87" t="s">
        <v>308</v>
      </c>
      <c r="C64" s="87" t="s">
        <v>309</v>
      </c>
      <c r="D64" s="90" t="s">
        <v>71</v>
      </c>
      <c r="E64" s="88">
        <v>3416</v>
      </c>
      <c r="F64" s="88">
        <v>1940370</v>
      </c>
      <c r="G64" s="89">
        <v>568.024</v>
      </c>
      <c r="H64" s="88">
        <v>1740000000</v>
      </c>
    </row>
    <row r="65" spans="1:8" ht="15" customHeight="1" x14ac:dyDescent="0.2">
      <c r="A65" s="87" t="s">
        <v>310</v>
      </c>
      <c r="B65" s="87" t="s">
        <v>311</v>
      </c>
      <c r="C65" s="87" t="s">
        <v>312</v>
      </c>
      <c r="D65" s="90" t="s">
        <v>71</v>
      </c>
      <c r="E65" s="88">
        <v>29325</v>
      </c>
      <c r="F65" s="88">
        <v>8873610</v>
      </c>
      <c r="G65" s="89">
        <v>302.59539999999998</v>
      </c>
      <c r="H65" s="88">
        <v>3283301700</v>
      </c>
    </row>
    <row r="66" spans="1:8" ht="15" customHeight="1" x14ac:dyDescent="0.2">
      <c r="A66" s="87" t="s">
        <v>313</v>
      </c>
      <c r="B66" s="87" t="s">
        <v>314</v>
      </c>
      <c r="C66" s="87" t="s">
        <v>315</v>
      </c>
      <c r="D66" s="90" t="s">
        <v>75</v>
      </c>
      <c r="E66" s="88">
        <v>32</v>
      </c>
      <c r="F66" s="88">
        <v>500400</v>
      </c>
      <c r="G66" s="89">
        <v>15637.5</v>
      </c>
      <c r="H66" s="88">
        <v>483104000</v>
      </c>
    </row>
    <row r="67" spans="1:8" ht="15" customHeight="1" x14ac:dyDescent="0.2">
      <c r="A67" s="87" t="s">
        <v>316</v>
      </c>
      <c r="B67" s="87" t="s">
        <v>317</v>
      </c>
      <c r="C67" s="87" t="s">
        <v>318</v>
      </c>
      <c r="D67" s="90" t="s">
        <v>71</v>
      </c>
      <c r="E67" s="88">
        <v>29872</v>
      </c>
      <c r="F67" s="88">
        <v>9844.7000000000007</v>
      </c>
      <c r="G67" s="89">
        <v>0.3296</v>
      </c>
      <c r="H67" s="88">
        <v>1949664</v>
      </c>
    </row>
    <row r="68" spans="1:8" ht="15" customHeight="1" x14ac:dyDescent="0.2">
      <c r="A68" s="87" t="s">
        <v>319</v>
      </c>
      <c r="B68" s="87" t="s">
        <v>320</v>
      </c>
      <c r="C68" s="87" t="s">
        <v>321</v>
      </c>
      <c r="D68" s="90" t="s">
        <v>71</v>
      </c>
      <c r="E68" s="88">
        <v>250</v>
      </c>
      <c r="F68" s="88">
        <v>17000</v>
      </c>
      <c r="G68" s="89">
        <v>68</v>
      </c>
      <c r="H68" s="88">
        <v>31877448</v>
      </c>
    </row>
    <row r="69" spans="1:8" ht="15" customHeight="1" x14ac:dyDescent="0.2">
      <c r="A69" s="87" t="s">
        <v>139</v>
      </c>
      <c r="B69" s="87" t="s">
        <v>140</v>
      </c>
      <c r="C69" s="87" t="s">
        <v>141</v>
      </c>
      <c r="D69" s="90" t="s">
        <v>75</v>
      </c>
      <c r="E69" s="88">
        <v>7912001</v>
      </c>
      <c r="F69" s="88">
        <v>46630207.25</v>
      </c>
      <c r="G69" s="89">
        <v>5.8936000000000002</v>
      </c>
      <c r="H69" s="88">
        <v>451381216</v>
      </c>
    </row>
    <row r="70" spans="1:8" ht="15" customHeight="1" x14ac:dyDescent="0.2">
      <c r="A70" s="87" t="s">
        <v>322</v>
      </c>
      <c r="B70" s="87" t="s">
        <v>323</v>
      </c>
      <c r="C70" s="87" t="s">
        <v>324</v>
      </c>
      <c r="D70" s="90" t="s">
        <v>71</v>
      </c>
      <c r="E70" s="88">
        <v>2571</v>
      </c>
      <c r="F70" s="88">
        <v>1971925</v>
      </c>
      <c r="G70" s="89">
        <v>766.98760000000004</v>
      </c>
      <c r="H70" s="88">
        <v>14782945975</v>
      </c>
    </row>
    <row r="71" spans="1:8" ht="15" customHeight="1" x14ac:dyDescent="0.2">
      <c r="A71" s="87" t="s">
        <v>325</v>
      </c>
      <c r="B71" s="87" t="s">
        <v>326</v>
      </c>
      <c r="C71" s="87" t="s">
        <v>327</v>
      </c>
      <c r="D71" s="90" t="s">
        <v>71</v>
      </c>
      <c r="E71" s="88">
        <v>258</v>
      </c>
      <c r="F71" s="88">
        <v>59340</v>
      </c>
      <c r="G71" s="89">
        <v>230</v>
      </c>
      <c r="H71" s="88">
        <v>153812270</v>
      </c>
    </row>
    <row r="72" spans="1:8" ht="15" customHeight="1" x14ac:dyDescent="0.2">
      <c r="A72" s="87" t="s">
        <v>328</v>
      </c>
      <c r="B72" s="87" t="s">
        <v>329</v>
      </c>
      <c r="C72" s="87" t="s">
        <v>330</v>
      </c>
      <c r="D72" s="90" t="s">
        <v>71</v>
      </c>
      <c r="E72" s="88">
        <v>1392</v>
      </c>
      <c r="F72" s="88">
        <v>88006.5</v>
      </c>
      <c r="G72" s="89">
        <v>63.223100000000002</v>
      </c>
      <c r="H72" s="88">
        <v>13943520</v>
      </c>
    </row>
    <row r="73" spans="1:8" ht="15" customHeight="1" x14ac:dyDescent="0.2">
      <c r="A73" s="87" t="s">
        <v>331</v>
      </c>
      <c r="B73" s="87" t="s">
        <v>332</v>
      </c>
      <c r="C73" s="87" t="s">
        <v>333</v>
      </c>
      <c r="D73" s="90" t="s">
        <v>71</v>
      </c>
      <c r="E73" s="88">
        <v>1961</v>
      </c>
      <c r="F73" s="88">
        <v>3250730</v>
      </c>
      <c r="G73" s="89">
        <v>1657.69</v>
      </c>
      <c r="H73" s="88">
        <v>3626323800</v>
      </c>
    </row>
    <row r="74" spans="1:8" ht="15" customHeight="1" x14ac:dyDescent="0.2">
      <c r="A74" s="87" t="s">
        <v>334</v>
      </c>
      <c r="B74" s="87" t="s">
        <v>335</v>
      </c>
      <c r="C74" s="87" t="s">
        <v>336</v>
      </c>
      <c r="D74" s="90" t="s">
        <v>71</v>
      </c>
      <c r="E74" s="88">
        <v>107</v>
      </c>
      <c r="F74" s="88">
        <v>21400</v>
      </c>
      <c r="G74" s="89">
        <v>200</v>
      </c>
      <c r="H74" s="88">
        <v>25345200</v>
      </c>
    </row>
    <row r="75" spans="1:8" ht="15" customHeight="1" x14ac:dyDescent="0.2">
      <c r="A75" s="87" t="s">
        <v>145</v>
      </c>
      <c r="B75" s="87" t="s">
        <v>146</v>
      </c>
      <c r="C75" s="87" t="s">
        <v>147</v>
      </c>
      <c r="D75" s="90" t="s">
        <v>135</v>
      </c>
      <c r="E75" s="88">
        <v>80358</v>
      </c>
      <c r="F75" s="88">
        <v>36009257</v>
      </c>
      <c r="G75" s="89">
        <v>448.11040000000003</v>
      </c>
      <c r="H75" s="88">
        <v>3389121428</v>
      </c>
    </row>
    <row r="76" spans="1:8" ht="15" customHeight="1" x14ac:dyDescent="0.2">
      <c r="A76" s="87" t="s">
        <v>72</v>
      </c>
      <c r="B76" s="87" t="s">
        <v>73</v>
      </c>
      <c r="C76" s="87" t="s">
        <v>74</v>
      </c>
      <c r="D76" s="90" t="s">
        <v>75</v>
      </c>
      <c r="E76" s="88">
        <v>205613</v>
      </c>
      <c r="F76" s="88">
        <v>6560831.2999999998</v>
      </c>
      <c r="G76" s="89">
        <v>31.9086</v>
      </c>
      <c r="H76" s="88">
        <v>2944035503.5</v>
      </c>
    </row>
    <row r="77" spans="1:8" ht="15" customHeight="1" x14ac:dyDescent="0.2">
      <c r="A77" s="87" t="s">
        <v>337</v>
      </c>
      <c r="B77" s="87" t="s">
        <v>338</v>
      </c>
      <c r="C77" s="87" t="s">
        <v>339</v>
      </c>
      <c r="D77" s="90" t="s">
        <v>71</v>
      </c>
      <c r="E77" s="88">
        <v>11063</v>
      </c>
      <c r="F77" s="88">
        <v>9869.7000000000007</v>
      </c>
      <c r="G77" s="89">
        <v>0.8921</v>
      </c>
      <c r="H77" s="88">
        <v>1266682.5</v>
      </c>
    </row>
    <row r="78" spans="1:8" ht="15" customHeight="1" x14ac:dyDescent="0.2">
      <c r="A78" s="87" t="s">
        <v>132</v>
      </c>
      <c r="B78" s="87" t="s">
        <v>133</v>
      </c>
      <c r="C78" s="87" t="s">
        <v>134</v>
      </c>
      <c r="D78" s="90" t="s">
        <v>135</v>
      </c>
      <c r="E78" s="88">
        <v>1622636</v>
      </c>
      <c r="F78" s="88">
        <v>60372841.399999999</v>
      </c>
      <c r="G78" s="89">
        <v>37.206600000000002</v>
      </c>
      <c r="H78" s="88">
        <v>4713430070.8000002</v>
      </c>
    </row>
    <row r="79" spans="1:8" ht="15" customHeight="1" x14ac:dyDescent="0.2">
      <c r="A79" s="87" t="s">
        <v>110</v>
      </c>
      <c r="B79" s="87" t="s">
        <v>111</v>
      </c>
      <c r="C79" s="87" t="s">
        <v>112</v>
      </c>
      <c r="D79" s="90" t="s">
        <v>71</v>
      </c>
      <c r="E79" s="88">
        <v>8425</v>
      </c>
      <c r="F79" s="88">
        <v>105036.7</v>
      </c>
      <c r="G79" s="89">
        <v>12.4673</v>
      </c>
      <c r="H79" s="88">
        <v>3517282.6</v>
      </c>
    </row>
    <row r="80" spans="1:8" ht="15" customHeight="1" x14ac:dyDescent="0.2">
      <c r="A80" s="87" t="s">
        <v>340</v>
      </c>
      <c r="B80" s="87" t="s">
        <v>341</v>
      </c>
      <c r="C80" s="87" t="s">
        <v>342</v>
      </c>
      <c r="D80" s="90" t="s">
        <v>71</v>
      </c>
      <c r="E80" s="88">
        <v>3660</v>
      </c>
      <c r="F80" s="88">
        <v>804732</v>
      </c>
      <c r="G80" s="89">
        <v>219.87209999999999</v>
      </c>
      <c r="H80" s="88">
        <v>148835464</v>
      </c>
    </row>
    <row r="81" spans="1:8" ht="15" customHeight="1" x14ac:dyDescent="0.2">
      <c r="A81" s="87" t="s">
        <v>97</v>
      </c>
      <c r="B81" s="87" t="s">
        <v>98</v>
      </c>
      <c r="C81" s="87" t="s">
        <v>99</v>
      </c>
      <c r="D81" s="90" t="s">
        <v>71</v>
      </c>
      <c r="E81" s="88">
        <v>3449</v>
      </c>
      <c r="F81" s="88">
        <v>64939.8</v>
      </c>
      <c r="G81" s="89">
        <v>18.828600000000002</v>
      </c>
      <c r="H81" s="88">
        <v>75551166.400000006</v>
      </c>
    </row>
    <row r="82" spans="1:8" ht="15" customHeight="1" x14ac:dyDescent="0.2">
      <c r="A82" s="87" t="s">
        <v>343</v>
      </c>
      <c r="B82" s="87" t="s">
        <v>344</v>
      </c>
      <c r="C82" s="87" t="s">
        <v>345</v>
      </c>
      <c r="D82" s="90" t="s">
        <v>71</v>
      </c>
      <c r="E82" s="88">
        <v>547</v>
      </c>
      <c r="F82" s="88">
        <v>286865</v>
      </c>
      <c r="G82" s="89">
        <v>524.43330000000003</v>
      </c>
      <c r="H82" s="88">
        <v>327391070</v>
      </c>
    </row>
    <row r="83" spans="1:8" ht="15" customHeight="1" x14ac:dyDescent="0.2">
      <c r="A83" s="87" t="s">
        <v>346</v>
      </c>
      <c r="B83" s="87" t="s">
        <v>347</v>
      </c>
      <c r="C83" s="87" t="s">
        <v>348</v>
      </c>
      <c r="D83" s="90" t="s">
        <v>71</v>
      </c>
      <c r="E83" s="88">
        <v>29288</v>
      </c>
      <c r="F83" s="88">
        <v>1308568.2</v>
      </c>
      <c r="G83" s="89">
        <v>44.679299999999998</v>
      </c>
      <c r="H83" s="88">
        <v>43191684</v>
      </c>
    </row>
    <row r="84" spans="1:8" ht="15" customHeight="1" x14ac:dyDescent="0.2">
      <c r="A84" s="87" t="s">
        <v>88</v>
      </c>
      <c r="B84" s="87" t="s">
        <v>89</v>
      </c>
      <c r="C84" s="87" t="s">
        <v>90</v>
      </c>
      <c r="D84" s="90" t="s">
        <v>71</v>
      </c>
      <c r="E84" s="88">
        <v>206736</v>
      </c>
      <c r="F84" s="88">
        <v>4311014.8499999996</v>
      </c>
      <c r="G84" s="89">
        <v>20.852799999999998</v>
      </c>
      <c r="H84" s="88">
        <v>164627486.40000001</v>
      </c>
    </row>
    <row r="85" spans="1:8" ht="15" customHeight="1" x14ac:dyDescent="0.2">
      <c r="A85" s="87" t="s">
        <v>128</v>
      </c>
      <c r="B85" s="87" t="s">
        <v>129</v>
      </c>
      <c r="C85" s="87" t="s">
        <v>130</v>
      </c>
      <c r="D85" s="90" t="s">
        <v>75</v>
      </c>
      <c r="E85" s="88">
        <v>12</v>
      </c>
      <c r="F85" s="88">
        <v>2136</v>
      </c>
      <c r="G85" s="89">
        <v>178</v>
      </c>
      <c r="H85" s="88">
        <v>960105300</v>
      </c>
    </row>
    <row r="86" spans="1:8" ht="15" customHeight="1" x14ac:dyDescent="0.2">
      <c r="A86" s="87" t="s">
        <v>85</v>
      </c>
      <c r="B86" s="87" t="s">
        <v>86</v>
      </c>
      <c r="C86" s="87" t="s">
        <v>87</v>
      </c>
      <c r="D86" s="90" t="s">
        <v>71</v>
      </c>
      <c r="E86" s="88">
        <v>7426</v>
      </c>
      <c r="F86" s="88">
        <v>1735946.5</v>
      </c>
      <c r="G86" s="89">
        <v>233.76599999999999</v>
      </c>
      <c r="H86" s="88">
        <v>44523100</v>
      </c>
    </row>
    <row r="87" spans="1:8" ht="15" customHeight="1" x14ac:dyDescent="0.2">
      <c r="A87" s="87" t="s">
        <v>349</v>
      </c>
      <c r="B87" s="87" t="s">
        <v>350</v>
      </c>
      <c r="C87" s="87" t="s">
        <v>351</v>
      </c>
      <c r="D87" s="90" t="s">
        <v>71</v>
      </c>
      <c r="E87" s="88">
        <v>287</v>
      </c>
      <c r="F87" s="88">
        <v>123580</v>
      </c>
      <c r="G87" s="89">
        <v>430.59230000000002</v>
      </c>
      <c r="H87" s="88">
        <v>38465740</v>
      </c>
    </row>
    <row r="88" spans="1:8" ht="15" customHeight="1" x14ac:dyDescent="0.2">
      <c r="A88" s="87" t="s">
        <v>352</v>
      </c>
      <c r="B88" s="87" t="s">
        <v>353</v>
      </c>
      <c r="C88" s="87" t="s">
        <v>354</v>
      </c>
      <c r="D88" s="90" t="s">
        <v>75</v>
      </c>
      <c r="E88" s="88">
        <v>14279</v>
      </c>
      <c r="F88" s="88">
        <v>472824</v>
      </c>
      <c r="G88" s="89">
        <v>33.113199999999999</v>
      </c>
      <c r="H88" s="88">
        <v>277720371</v>
      </c>
    </row>
    <row r="89" spans="1:8" ht="15" customHeight="1" x14ac:dyDescent="0.2">
      <c r="A89" s="87" t="s">
        <v>355</v>
      </c>
      <c r="B89" s="87" t="s">
        <v>356</v>
      </c>
      <c r="C89" s="87" t="s">
        <v>357</v>
      </c>
      <c r="D89" s="90" t="s">
        <v>71</v>
      </c>
      <c r="E89" s="88">
        <v>1880</v>
      </c>
      <c r="F89" s="88">
        <v>4571860</v>
      </c>
      <c r="G89" s="89">
        <v>2431.8404</v>
      </c>
      <c r="H89" s="88">
        <v>953565600</v>
      </c>
    </row>
    <row r="90" spans="1:8" ht="15" customHeight="1" x14ac:dyDescent="0.2">
      <c r="A90" s="87" t="s">
        <v>68</v>
      </c>
      <c r="B90" s="87" t="s">
        <v>69</v>
      </c>
      <c r="C90" s="87" t="s">
        <v>70</v>
      </c>
      <c r="D90" s="90" t="s">
        <v>71</v>
      </c>
      <c r="E90" s="88">
        <v>719524</v>
      </c>
      <c r="F90" s="88">
        <v>847760.65</v>
      </c>
      <c r="G90" s="89">
        <v>1.1781999999999999</v>
      </c>
      <c r="H90" s="88">
        <v>6175500</v>
      </c>
    </row>
    <row r="91" spans="1:8" ht="15" customHeight="1" x14ac:dyDescent="0.2">
      <c r="A91" s="87" t="s">
        <v>358</v>
      </c>
      <c r="B91" s="87" t="s">
        <v>359</v>
      </c>
      <c r="C91" s="87" t="s">
        <v>360</v>
      </c>
      <c r="D91" s="90" t="s">
        <v>75</v>
      </c>
      <c r="E91" s="88">
        <v>11534</v>
      </c>
      <c r="F91" s="88">
        <v>685094.2</v>
      </c>
      <c r="G91" s="89">
        <v>59.397799999999997</v>
      </c>
      <c r="H91" s="88">
        <v>23200000</v>
      </c>
    </row>
    <row r="92" spans="1:8" ht="15" customHeight="1" x14ac:dyDescent="0.2">
      <c r="A92" s="87" t="s">
        <v>361</v>
      </c>
      <c r="B92" s="87" t="s">
        <v>362</v>
      </c>
      <c r="C92" s="87" t="s">
        <v>363</v>
      </c>
      <c r="D92" s="90" t="s">
        <v>75</v>
      </c>
      <c r="E92" s="88">
        <v>76256</v>
      </c>
      <c r="F92" s="88">
        <v>1526529.2</v>
      </c>
      <c r="G92" s="89">
        <v>20.0185</v>
      </c>
      <c r="H92" s="88">
        <v>39752445.299999997</v>
      </c>
    </row>
    <row r="93" spans="1:8" ht="15" customHeight="1" x14ac:dyDescent="0.2">
      <c r="A93" s="87" t="s">
        <v>91</v>
      </c>
      <c r="B93" s="87" t="s">
        <v>92</v>
      </c>
      <c r="C93" s="87" t="s">
        <v>93</v>
      </c>
      <c r="D93" s="90" t="s">
        <v>75</v>
      </c>
      <c r="E93" s="88">
        <v>11921</v>
      </c>
      <c r="F93" s="88">
        <v>1016733.5</v>
      </c>
      <c r="G93" s="89">
        <v>85.289299999999997</v>
      </c>
      <c r="H93" s="88">
        <v>145600035</v>
      </c>
    </row>
    <row r="94" spans="1:8" ht="15" customHeight="1" x14ac:dyDescent="0.2">
      <c r="A94" s="87" t="s">
        <v>364</v>
      </c>
      <c r="B94" s="87" t="s">
        <v>365</v>
      </c>
      <c r="C94" s="87" t="s">
        <v>366</v>
      </c>
      <c r="D94" s="90" t="s">
        <v>71</v>
      </c>
      <c r="E94" s="88">
        <v>997</v>
      </c>
      <c r="F94" s="88">
        <v>8472.5</v>
      </c>
      <c r="G94" s="89">
        <v>8.4979999999999993</v>
      </c>
      <c r="H94" s="88">
        <v>9024305.5</v>
      </c>
    </row>
    <row r="95" spans="1:8" ht="15" customHeight="1" x14ac:dyDescent="0.2">
      <c r="A95" s="87" t="s">
        <v>367</v>
      </c>
      <c r="B95" s="87" t="s">
        <v>368</v>
      </c>
      <c r="C95" s="87" t="s">
        <v>369</v>
      </c>
      <c r="D95" s="90" t="s">
        <v>71</v>
      </c>
      <c r="E95" s="88">
        <v>103346</v>
      </c>
      <c r="F95" s="88">
        <v>553287.75</v>
      </c>
      <c r="G95" s="89">
        <v>5.3536999999999999</v>
      </c>
      <c r="H95" s="88">
        <v>100879482</v>
      </c>
    </row>
    <row r="96" spans="1:8" ht="15" customHeight="1" x14ac:dyDescent="0.2">
      <c r="A96" s="87" t="s">
        <v>151</v>
      </c>
      <c r="B96" s="87" t="s">
        <v>152</v>
      </c>
      <c r="C96" s="87" t="s">
        <v>153</v>
      </c>
      <c r="D96" s="90" t="s">
        <v>71</v>
      </c>
      <c r="E96" s="88">
        <v>380641</v>
      </c>
      <c r="F96" s="88">
        <v>22683080</v>
      </c>
      <c r="G96" s="89">
        <v>59.591799999999999</v>
      </c>
      <c r="H96" s="88">
        <v>19054396322.5</v>
      </c>
    </row>
    <row r="97" spans="1:8" ht="15" customHeight="1" x14ac:dyDescent="0.2">
      <c r="A97" s="87" t="s">
        <v>370</v>
      </c>
      <c r="B97" s="87" t="s">
        <v>371</v>
      </c>
      <c r="C97" s="87" t="s">
        <v>372</v>
      </c>
      <c r="D97" s="90" t="s">
        <v>75</v>
      </c>
      <c r="E97" s="88">
        <v>31069</v>
      </c>
      <c r="F97" s="88">
        <v>465843.1</v>
      </c>
      <c r="G97" s="89">
        <v>14.9938</v>
      </c>
      <c r="H97" s="88">
        <v>64899800</v>
      </c>
    </row>
    <row r="98" spans="1:8" ht="15" customHeight="1" x14ac:dyDescent="0.2">
      <c r="A98" s="87" t="s">
        <v>113</v>
      </c>
      <c r="B98" s="87" t="s">
        <v>114</v>
      </c>
      <c r="C98" s="87" t="s">
        <v>115</v>
      </c>
      <c r="D98" s="90" t="s">
        <v>71</v>
      </c>
      <c r="E98" s="88">
        <v>50164</v>
      </c>
      <c r="F98" s="88">
        <v>5015060</v>
      </c>
      <c r="G98" s="89">
        <v>99.973299999999995</v>
      </c>
      <c r="H98" s="88">
        <v>28376000</v>
      </c>
    </row>
    <row r="99" spans="1:8" ht="15" customHeight="1" x14ac:dyDescent="0.2">
      <c r="A99" s="87" t="s">
        <v>373</v>
      </c>
      <c r="B99" s="87" t="s">
        <v>374</v>
      </c>
      <c r="C99" s="87" t="s">
        <v>375</v>
      </c>
      <c r="D99" s="90" t="s">
        <v>71</v>
      </c>
      <c r="E99" s="88">
        <v>369</v>
      </c>
      <c r="F99" s="88">
        <v>21440</v>
      </c>
      <c r="G99" s="89">
        <v>58.103000000000002</v>
      </c>
      <c r="H99" s="88">
        <v>12338580</v>
      </c>
    </row>
    <row r="100" spans="1:8" ht="15" customHeight="1" x14ac:dyDescent="0.2">
      <c r="A100" s="87" t="s">
        <v>376</v>
      </c>
      <c r="B100" s="87" t="s">
        <v>377</v>
      </c>
      <c r="C100" s="87" t="s">
        <v>378</v>
      </c>
      <c r="D100" s="90" t="s">
        <v>71</v>
      </c>
      <c r="E100" s="88">
        <v>211</v>
      </c>
      <c r="F100" s="88">
        <v>7053</v>
      </c>
      <c r="G100" s="89">
        <v>33.426499999999997</v>
      </c>
      <c r="H100" s="88">
        <v>10588595.199999999</v>
      </c>
    </row>
    <row r="101" spans="1:8" s="86" customFormat="1" ht="15" customHeight="1" x14ac:dyDescent="0.2">
      <c r="A101" s="84" t="s">
        <v>21</v>
      </c>
      <c r="B101" s="84"/>
      <c r="C101" s="85"/>
      <c r="D101" s="85"/>
      <c r="E101" s="85"/>
      <c r="F101" s="85"/>
      <c r="G101" s="85"/>
      <c r="H101" s="115"/>
    </row>
    <row r="102" spans="1:8" s="86" customFormat="1" ht="15" customHeight="1" x14ac:dyDescent="0.2">
      <c r="A102" s="87" t="s">
        <v>386</v>
      </c>
      <c r="B102" s="87" t="s">
        <v>387</v>
      </c>
      <c r="C102" s="87" t="s">
        <v>388</v>
      </c>
      <c r="D102" s="90" t="s">
        <v>71</v>
      </c>
      <c r="E102" s="88">
        <v>351833</v>
      </c>
      <c r="F102" s="88">
        <v>760069.53</v>
      </c>
      <c r="G102" s="89">
        <v>29.234200000000001</v>
      </c>
      <c r="H102" s="88">
        <v>142515297.19</v>
      </c>
    </row>
    <row r="103" spans="1:8" ht="15" customHeight="1" x14ac:dyDescent="0.2">
      <c r="A103" s="87" t="s">
        <v>390</v>
      </c>
      <c r="B103" s="87" t="s">
        <v>391</v>
      </c>
      <c r="C103" s="87" t="s">
        <v>141</v>
      </c>
      <c r="D103" s="90" t="s">
        <v>75</v>
      </c>
      <c r="E103" s="88">
        <v>3245717</v>
      </c>
      <c r="F103" s="88">
        <v>564145.11</v>
      </c>
      <c r="G103" s="89">
        <v>96.599199999999996</v>
      </c>
      <c r="H103" s="88">
        <v>45000000</v>
      </c>
    </row>
    <row r="104" spans="1:8" ht="15" customHeight="1" x14ac:dyDescent="0.2">
      <c r="A104" s="87" t="s">
        <v>416</v>
      </c>
      <c r="B104" s="87" t="s">
        <v>417</v>
      </c>
      <c r="C104" s="87" t="s">
        <v>418</v>
      </c>
      <c r="D104" s="90" t="s">
        <v>75</v>
      </c>
      <c r="E104" s="88">
        <v>120000</v>
      </c>
      <c r="F104" s="88">
        <v>916038.78</v>
      </c>
      <c r="G104" s="89">
        <v>103.2</v>
      </c>
      <c r="H104" s="88">
        <v>381682826.39999998</v>
      </c>
    </row>
    <row r="105" spans="1:8" ht="15" customHeight="1" x14ac:dyDescent="0.2">
      <c r="A105" s="87" t="s">
        <v>419</v>
      </c>
      <c r="B105" s="87" t="s">
        <v>420</v>
      </c>
      <c r="C105" s="87" t="s">
        <v>418</v>
      </c>
      <c r="D105" s="90" t="s">
        <v>75</v>
      </c>
      <c r="E105" s="88">
        <v>13000000</v>
      </c>
      <c r="F105" s="88">
        <v>13312000</v>
      </c>
      <c r="G105" s="89">
        <v>102.4</v>
      </c>
      <c r="H105" s="88">
        <v>307200000</v>
      </c>
    </row>
    <row r="106" spans="1:8" ht="15" customHeight="1" x14ac:dyDescent="0.2">
      <c r="A106" s="87" t="s">
        <v>393</v>
      </c>
      <c r="B106" s="87" t="s">
        <v>394</v>
      </c>
      <c r="C106" s="87" t="s">
        <v>395</v>
      </c>
      <c r="D106" s="90" t="s">
        <v>75</v>
      </c>
      <c r="E106" s="88">
        <v>1300000</v>
      </c>
      <c r="F106" s="88">
        <v>1399950</v>
      </c>
      <c r="G106" s="89">
        <v>107.6885</v>
      </c>
      <c r="H106" s="88">
        <v>2456400000</v>
      </c>
    </row>
    <row r="107" spans="1:8" ht="15" customHeight="1" x14ac:dyDescent="0.2">
      <c r="A107" s="87" t="s">
        <v>421</v>
      </c>
      <c r="B107" s="87" t="s">
        <v>422</v>
      </c>
      <c r="C107" s="87" t="s">
        <v>398</v>
      </c>
      <c r="D107" s="90" t="s">
        <v>75</v>
      </c>
      <c r="E107" s="88">
        <v>2000000</v>
      </c>
      <c r="F107" s="88">
        <v>14969331.050000001</v>
      </c>
      <c r="G107" s="89">
        <v>101.29</v>
      </c>
      <c r="H107" s="88">
        <v>7484665524.6999998</v>
      </c>
    </row>
    <row r="108" spans="1:8" ht="15" customHeight="1" x14ac:dyDescent="0.2">
      <c r="A108" s="87" t="s">
        <v>396</v>
      </c>
      <c r="B108" s="87" t="s">
        <v>397</v>
      </c>
      <c r="C108" s="87" t="s">
        <v>398</v>
      </c>
      <c r="D108" s="90" t="s">
        <v>75</v>
      </c>
      <c r="E108" s="88">
        <v>18600000</v>
      </c>
      <c r="F108" s="88">
        <v>19335420</v>
      </c>
      <c r="G108" s="89">
        <v>103.9183</v>
      </c>
      <c r="H108" s="88">
        <v>5183500000</v>
      </c>
    </row>
    <row r="109" spans="1:8" ht="15" customHeight="1" x14ac:dyDescent="0.2">
      <c r="A109" s="87" t="s">
        <v>423</v>
      </c>
      <c r="B109" s="87" t="s">
        <v>424</v>
      </c>
      <c r="C109" s="87" t="s">
        <v>398</v>
      </c>
      <c r="D109" s="90" t="s">
        <v>75</v>
      </c>
      <c r="E109" s="88">
        <v>1004363</v>
      </c>
      <c r="F109" s="88">
        <v>7649382.25</v>
      </c>
      <c r="G109" s="89">
        <v>102.96899999999999</v>
      </c>
      <c r="H109" s="88">
        <v>7613853975</v>
      </c>
    </row>
    <row r="110" spans="1:8" ht="15" customHeight="1" x14ac:dyDescent="0.2">
      <c r="A110" s="87" t="s">
        <v>425</v>
      </c>
      <c r="B110" s="87" t="s">
        <v>426</v>
      </c>
      <c r="C110" s="87" t="s">
        <v>398</v>
      </c>
      <c r="D110" s="90" t="s">
        <v>75</v>
      </c>
      <c r="E110" s="88">
        <v>34830000</v>
      </c>
      <c r="F110" s="88">
        <v>36648468</v>
      </c>
      <c r="G110" s="89">
        <v>105.221</v>
      </c>
      <c r="H110" s="88">
        <v>6297000000</v>
      </c>
    </row>
    <row r="111" spans="1:8" ht="15" customHeight="1" x14ac:dyDescent="0.2">
      <c r="A111" s="87" t="s">
        <v>427</v>
      </c>
      <c r="B111" s="87" t="s">
        <v>428</v>
      </c>
      <c r="C111" s="87" t="s">
        <v>398</v>
      </c>
      <c r="D111" s="90" t="s">
        <v>75</v>
      </c>
      <c r="E111" s="88">
        <v>77350000</v>
      </c>
      <c r="F111" s="88">
        <v>81475825</v>
      </c>
      <c r="G111" s="89">
        <v>105.34059999999999</v>
      </c>
      <c r="H111" s="88">
        <v>3150000000</v>
      </c>
    </row>
    <row r="112" spans="1:8" ht="15" customHeight="1" x14ac:dyDescent="0.2">
      <c r="A112" s="87" t="s">
        <v>429</v>
      </c>
      <c r="B112" s="87" t="s">
        <v>430</v>
      </c>
      <c r="C112" s="87" t="s">
        <v>398</v>
      </c>
      <c r="D112" s="90" t="s">
        <v>75</v>
      </c>
      <c r="E112" s="88">
        <v>90900000</v>
      </c>
      <c r="F112" s="88">
        <v>677824253.50999999</v>
      </c>
      <c r="G112" s="89">
        <v>100.8736</v>
      </c>
      <c r="H112" s="88">
        <v>3728365613.8699999</v>
      </c>
    </row>
    <row r="113" spans="1:8" ht="15" customHeight="1" x14ac:dyDescent="0.2">
      <c r="A113" s="87" t="s">
        <v>431</v>
      </c>
      <c r="B113" s="87" t="s">
        <v>432</v>
      </c>
      <c r="C113" s="87" t="s">
        <v>398</v>
      </c>
      <c r="D113" s="90" t="s">
        <v>75</v>
      </c>
      <c r="E113" s="88">
        <v>1750000</v>
      </c>
      <c r="F113" s="88">
        <v>15307553.34</v>
      </c>
      <c r="G113" s="89">
        <v>118.18380000000001</v>
      </c>
      <c r="H113" s="88">
        <v>8727444862.5</v>
      </c>
    </row>
    <row r="114" spans="1:8" ht="15" customHeight="1" x14ac:dyDescent="0.2">
      <c r="A114" s="87" t="s">
        <v>399</v>
      </c>
      <c r="B114" s="87" t="s">
        <v>400</v>
      </c>
      <c r="C114" s="87" t="s">
        <v>398</v>
      </c>
      <c r="D114" s="90" t="s">
        <v>75</v>
      </c>
      <c r="E114" s="88">
        <v>453257035</v>
      </c>
      <c r="F114" s="88">
        <v>484359510.32999998</v>
      </c>
      <c r="G114" s="89">
        <v>106.86839999999999</v>
      </c>
      <c r="H114" s="88">
        <v>12075101093.540001</v>
      </c>
    </row>
    <row r="115" spans="1:8" ht="15" customHeight="1" x14ac:dyDescent="0.2">
      <c r="A115" s="87" t="s">
        <v>401</v>
      </c>
      <c r="B115" s="87" t="s">
        <v>402</v>
      </c>
      <c r="C115" s="87" t="s">
        <v>398</v>
      </c>
      <c r="D115" s="90" t="s">
        <v>75</v>
      </c>
      <c r="E115" s="88">
        <v>7678000</v>
      </c>
      <c r="F115" s="88">
        <v>71650452.170000002</v>
      </c>
      <c r="G115" s="89">
        <v>126.44929999999999</v>
      </c>
      <c r="H115" s="88">
        <v>13030312672.299999</v>
      </c>
    </row>
    <row r="116" spans="1:8" ht="15" customHeight="1" x14ac:dyDescent="0.2">
      <c r="A116" s="87" t="s">
        <v>433</v>
      </c>
      <c r="B116" s="87" t="s">
        <v>434</v>
      </c>
      <c r="C116" s="87" t="s">
        <v>398</v>
      </c>
      <c r="D116" s="90" t="s">
        <v>75</v>
      </c>
      <c r="E116" s="88">
        <v>3237254</v>
      </c>
      <c r="F116" s="88">
        <v>4015813.59</v>
      </c>
      <c r="G116" s="89">
        <v>124.05</v>
      </c>
      <c r="H116" s="88">
        <v>7443000000</v>
      </c>
    </row>
    <row r="117" spans="1:8" ht="15" customHeight="1" x14ac:dyDescent="0.2">
      <c r="A117" s="87" t="s">
        <v>403</v>
      </c>
      <c r="B117" s="87" t="s">
        <v>404</v>
      </c>
      <c r="C117" s="87" t="s">
        <v>398</v>
      </c>
      <c r="D117" s="90" t="s">
        <v>75</v>
      </c>
      <c r="E117" s="88">
        <v>29308753</v>
      </c>
      <c r="F117" s="88">
        <v>36960300.619999997</v>
      </c>
      <c r="G117" s="89">
        <v>125.9455</v>
      </c>
      <c r="H117" s="88">
        <v>12751333333.33</v>
      </c>
    </row>
    <row r="118" spans="1:8" ht="15" customHeight="1" x14ac:dyDescent="0.2">
      <c r="A118" s="87" t="s">
        <v>405</v>
      </c>
      <c r="B118" s="87" t="s">
        <v>406</v>
      </c>
      <c r="C118" s="87" t="s">
        <v>398</v>
      </c>
      <c r="D118" s="90" t="s">
        <v>75</v>
      </c>
      <c r="E118" s="88">
        <v>53515345</v>
      </c>
      <c r="F118" s="88">
        <v>63932267.969999999</v>
      </c>
      <c r="G118" s="89">
        <v>119.48180000000001</v>
      </c>
      <c r="H118" s="88">
        <v>6579100000</v>
      </c>
    </row>
    <row r="119" spans="1:8" ht="15" customHeight="1" x14ac:dyDescent="0.2">
      <c r="A119" s="87" t="s">
        <v>407</v>
      </c>
      <c r="B119" s="87" t="s">
        <v>408</v>
      </c>
      <c r="C119" s="87" t="s">
        <v>398</v>
      </c>
      <c r="D119" s="90" t="s">
        <v>75</v>
      </c>
      <c r="E119" s="88">
        <v>553600000</v>
      </c>
      <c r="F119" s="88">
        <v>628251730</v>
      </c>
      <c r="G119" s="89">
        <v>113.5712</v>
      </c>
      <c r="H119" s="88">
        <v>11751333333.33</v>
      </c>
    </row>
    <row r="120" spans="1:8" ht="15" customHeight="1" x14ac:dyDescent="0.2">
      <c r="A120" s="87" t="s">
        <v>409</v>
      </c>
      <c r="B120" s="87" t="s">
        <v>410</v>
      </c>
      <c r="C120" s="87" t="s">
        <v>398</v>
      </c>
      <c r="D120" s="90" t="s">
        <v>75</v>
      </c>
      <c r="E120" s="88">
        <v>42010000</v>
      </c>
      <c r="F120" s="88">
        <v>50624035.049999997</v>
      </c>
      <c r="G120" s="89">
        <v>120.64830000000001</v>
      </c>
      <c r="H120" s="88">
        <v>3615878880.0300002</v>
      </c>
    </row>
    <row r="121" spans="1:8" ht="12.75" customHeight="1" x14ac:dyDescent="0.2">
      <c r="H121" s="115"/>
    </row>
    <row r="122" spans="1:8" ht="12.75" customHeight="1" x14ac:dyDescent="0.2">
      <c r="B122" s="138" t="s">
        <v>160</v>
      </c>
      <c r="C122" s="113" t="s">
        <v>161</v>
      </c>
      <c r="H122" s="115"/>
    </row>
    <row r="123" spans="1:8" ht="12.75" customHeight="1" x14ac:dyDescent="0.2">
      <c r="B123" s="113"/>
      <c r="C123" s="113" t="s">
        <v>162</v>
      </c>
      <c r="H123" s="115"/>
    </row>
    <row r="124" spans="1:8" ht="12.75" customHeight="1" x14ac:dyDescent="0.2">
      <c r="B124" s="113"/>
      <c r="C124" s="113" t="s">
        <v>163</v>
      </c>
      <c r="H12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30" zoomScaleNormal="130" workbookViewId="0">
      <selection activeCell="B1" sqref="B1"/>
    </sheetView>
  </sheetViews>
  <sheetFormatPr defaultColWidth="9.140625" defaultRowHeight="12.75" customHeight="1" x14ac:dyDescent="0.2"/>
  <cols>
    <col min="1" max="1" width="2.85546875" style="176" customWidth="1"/>
    <col min="2" max="2" width="10" style="176" customWidth="1"/>
    <col min="3" max="3" width="14.7109375" style="176" customWidth="1"/>
    <col min="4" max="4" width="34.42578125" style="230" bestFit="1" customWidth="1"/>
    <col min="5" max="5" width="9.7109375" style="176" customWidth="1"/>
    <col min="6" max="6" width="9" style="176" customWidth="1"/>
    <col min="7" max="7" width="15.140625" style="176" customWidth="1"/>
    <col min="8" max="8" width="11" style="176" customWidth="1"/>
    <col min="9" max="16384" width="9.140625" style="152"/>
  </cols>
  <sheetData>
    <row r="1" spans="1:8" ht="17.100000000000001" customHeight="1" x14ac:dyDescent="0.2">
      <c r="A1" s="146"/>
      <c r="B1" s="146"/>
      <c r="C1" s="146"/>
      <c r="D1" s="147"/>
      <c r="E1" s="148"/>
      <c r="F1" s="149"/>
      <c r="G1" s="150"/>
      <c r="H1" s="151"/>
    </row>
    <row r="2" spans="1:8" s="154" customFormat="1" ht="19.5" customHeight="1" x14ac:dyDescent="0.25">
      <c r="A2" s="153" t="s">
        <v>435</v>
      </c>
      <c r="B2" s="153"/>
      <c r="C2" s="153"/>
      <c r="D2" s="153"/>
      <c r="E2" s="153"/>
      <c r="F2" s="153"/>
      <c r="G2" s="153"/>
      <c r="H2" s="153"/>
    </row>
    <row r="3" spans="1:8" s="158" customFormat="1" ht="24" x14ac:dyDescent="0.2">
      <c r="A3" s="155"/>
      <c r="B3" s="156" t="s">
        <v>64</v>
      </c>
      <c r="C3" s="156" t="s">
        <v>65</v>
      </c>
      <c r="D3" s="156" t="s">
        <v>66</v>
      </c>
      <c r="E3" s="156" t="s">
        <v>67</v>
      </c>
      <c r="F3" s="156" t="s">
        <v>436</v>
      </c>
      <c r="G3" s="156" t="s">
        <v>437</v>
      </c>
      <c r="H3" s="157" t="s">
        <v>384</v>
      </c>
    </row>
    <row r="4" spans="1:8" ht="17.100000000000001" customHeight="1" x14ac:dyDescent="0.2">
      <c r="A4" s="159">
        <v>1</v>
      </c>
      <c r="B4" s="160" t="s">
        <v>438</v>
      </c>
      <c r="C4" s="160" t="s">
        <v>439</v>
      </c>
      <c r="D4" s="161" t="s">
        <v>440</v>
      </c>
      <c r="E4" s="162" t="s">
        <v>75</v>
      </c>
      <c r="F4" s="163">
        <v>43683</v>
      </c>
      <c r="G4" s="164">
        <v>857805</v>
      </c>
      <c r="H4" s="165" t="s">
        <v>441</v>
      </c>
    </row>
    <row r="6" spans="1:8" s="154" customFormat="1" ht="19.5" customHeight="1" x14ac:dyDescent="0.25">
      <c r="A6" s="153" t="s">
        <v>442</v>
      </c>
      <c r="B6" s="153"/>
      <c r="C6" s="153"/>
      <c r="D6" s="153"/>
      <c r="E6" s="153"/>
      <c r="F6" s="153"/>
      <c r="G6" s="153"/>
      <c r="H6" s="153"/>
    </row>
    <row r="7" spans="1:8" s="158" customFormat="1" ht="12" x14ac:dyDescent="0.2">
      <c r="A7" s="155"/>
      <c r="B7" s="156" t="s">
        <v>64</v>
      </c>
      <c r="C7" s="156" t="s">
        <v>65</v>
      </c>
      <c r="D7" s="156" t="s">
        <v>66</v>
      </c>
      <c r="E7" s="156"/>
      <c r="F7" s="156" t="s">
        <v>61</v>
      </c>
      <c r="G7" s="156" t="s">
        <v>443</v>
      </c>
      <c r="H7" s="156" t="s">
        <v>444</v>
      </c>
    </row>
    <row r="8" spans="1:8" ht="17.100000000000001" customHeight="1" x14ac:dyDescent="0.2">
      <c r="A8" s="166">
        <v>1</v>
      </c>
      <c r="B8" s="167" t="s">
        <v>68</v>
      </c>
      <c r="C8" s="167" t="s">
        <v>69</v>
      </c>
      <c r="D8" s="168" t="s">
        <v>445</v>
      </c>
      <c r="E8" s="169"/>
      <c r="F8" s="170">
        <v>43704</v>
      </c>
      <c r="G8" s="171" t="s">
        <v>75</v>
      </c>
      <c r="H8" s="172" t="s">
        <v>71</v>
      </c>
    </row>
    <row r="9" spans="1:8" ht="17.100000000000001" customHeight="1" x14ac:dyDescent="0.2">
      <c r="A9" s="166"/>
      <c r="B9" s="166"/>
      <c r="C9" s="166"/>
      <c r="D9" s="168"/>
      <c r="E9" s="169"/>
      <c r="F9" s="173"/>
      <c r="G9" s="174"/>
      <c r="H9" s="175"/>
    </row>
    <row r="10" spans="1:8" s="154" customFormat="1" ht="18.75" customHeight="1" x14ac:dyDescent="0.25">
      <c r="A10" s="153" t="s">
        <v>446</v>
      </c>
      <c r="B10" s="153"/>
      <c r="C10" s="153"/>
      <c r="D10" s="153"/>
      <c r="E10" s="153"/>
      <c r="F10" s="153"/>
      <c r="G10" s="153"/>
      <c r="H10" s="153"/>
    </row>
    <row r="11" spans="1:8" s="176" customFormat="1" ht="36" x14ac:dyDescent="0.2">
      <c r="A11" s="155"/>
      <c r="B11" s="156" t="s">
        <v>64</v>
      </c>
      <c r="C11" s="156" t="s">
        <v>65</v>
      </c>
      <c r="D11" s="156" t="s">
        <v>66</v>
      </c>
      <c r="E11" s="156" t="s">
        <v>67</v>
      </c>
      <c r="F11" s="156" t="s">
        <v>447</v>
      </c>
      <c r="G11" s="157" t="s">
        <v>437</v>
      </c>
      <c r="H11" s="157" t="s">
        <v>384</v>
      </c>
    </row>
    <row r="12" spans="1:8" ht="17.100000000000001" customHeight="1" x14ac:dyDescent="0.2">
      <c r="A12" s="166" t="s">
        <v>448</v>
      </c>
      <c r="B12" s="160" t="s">
        <v>449</v>
      </c>
      <c r="C12" s="160" t="s">
        <v>450</v>
      </c>
      <c r="D12" s="177" t="s">
        <v>451</v>
      </c>
      <c r="E12" s="178" t="s">
        <v>71</v>
      </c>
      <c r="F12" s="163">
        <v>43647</v>
      </c>
      <c r="G12" s="164">
        <v>1119470</v>
      </c>
      <c r="H12" s="179" t="s">
        <v>441</v>
      </c>
    </row>
    <row r="13" spans="1:8" ht="17.100000000000001" customHeight="1" x14ac:dyDescent="0.2">
      <c r="A13" s="166" t="s">
        <v>452</v>
      </c>
      <c r="B13" s="180" t="s">
        <v>453</v>
      </c>
      <c r="C13" s="180" t="s">
        <v>454</v>
      </c>
      <c r="D13" s="181" t="s">
        <v>455</v>
      </c>
      <c r="E13" s="182" t="s">
        <v>71</v>
      </c>
      <c r="F13" s="183">
        <v>43671</v>
      </c>
      <c r="G13" s="184">
        <v>2255463</v>
      </c>
      <c r="H13" s="185" t="s">
        <v>441</v>
      </c>
    </row>
    <row r="14" spans="1:8" ht="17.100000000000001" customHeight="1" x14ac:dyDescent="0.2">
      <c r="A14" s="159" t="s">
        <v>456</v>
      </c>
      <c r="B14" s="186" t="s">
        <v>457</v>
      </c>
      <c r="C14" s="186" t="s">
        <v>458</v>
      </c>
      <c r="D14" s="187" t="s">
        <v>459</v>
      </c>
      <c r="E14" s="188" t="s">
        <v>71</v>
      </c>
      <c r="F14" s="189">
        <v>43669</v>
      </c>
      <c r="G14" s="190">
        <v>15018</v>
      </c>
      <c r="H14" s="191" t="s">
        <v>460</v>
      </c>
    </row>
    <row r="16" spans="1:8" s="154" customFormat="1" ht="18.75" customHeight="1" x14ac:dyDescent="0.25">
      <c r="A16" s="153" t="s">
        <v>461</v>
      </c>
      <c r="B16" s="153"/>
      <c r="C16" s="153"/>
      <c r="D16" s="153"/>
      <c r="E16" s="153"/>
      <c r="F16" s="153"/>
      <c r="G16" s="153"/>
      <c r="H16" s="153"/>
    </row>
    <row r="17" spans="1:8" s="176" customFormat="1" ht="24" x14ac:dyDescent="0.2">
      <c r="A17" s="155"/>
      <c r="B17" s="156" t="s">
        <v>64</v>
      </c>
      <c r="C17" s="156" t="s">
        <v>65</v>
      </c>
      <c r="D17" s="156" t="s">
        <v>66</v>
      </c>
      <c r="E17" s="156" t="s">
        <v>67</v>
      </c>
      <c r="F17" s="156" t="s">
        <v>61</v>
      </c>
      <c r="G17" s="157" t="s">
        <v>462</v>
      </c>
      <c r="H17" s="157" t="s">
        <v>384</v>
      </c>
    </row>
    <row r="18" spans="1:8" ht="17.100000000000001" customHeight="1" x14ac:dyDescent="0.2">
      <c r="A18" s="159" t="s">
        <v>448</v>
      </c>
      <c r="B18" s="160" t="s">
        <v>225</v>
      </c>
      <c r="C18" s="160" t="s">
        <v>226</v>
      </c>
      <c r="D18" s="161" t="s">
        <v>463</v>
      </c>
      <c r="E18" s="162" t="s">
        <v>71</v>
      </c>
      <c r="F18" s="163">
        <v>43648</v>
      </c>
      <c r="G18" s="164">
        <v>365596</v>
      </c>
      <c r="H18" s="165" t="s">
        <v>441</v>
      </c>
    </row>
    <row r="19" spans="1:8" ht="17.100000000000001" customHeight="1" x14ac:dyDescent="0.2">
      <c r="A19" s="146"/>
      <c r="B19" s="146"/>
      <c r="C19" s="146"/>
      <c r="D19" s="147"/>
      <c r="E19" s="148"/>
      <c r="F19" s="149"/>
      <c r="G19" s="150"/>
      <c r="H19" s="151"/>
    </row>
    <row r="20" spans="1:8" s="193" customFormat="1" ht="17.100000000000001" customHeight="1" x14ac:dyDescent="0.2">
      <c r="A20" s="192" t="s">
        <v>464</v>
      </c>
      <c r="B20" s="192"/>
      <c r="C20" s="192"/>
      <c r="D20" s="192"/>
      <c r="E20" s="192"/>
      <c r="F20" s="192"/>
      <c r="G20" s="192"/>
      <c r="H20" s="192"/>
    </row>
    <row r="21" spans="1:8" s="193" customFormat="1" ht="17.100000000000001" customHeight="1" x14ac:dyDescent="0.2">
      <c r="A21" s="194"/>
      <c r="B21" s="195" t="s">
        <v>64</v>
      </c>
      <c r="C21" s="195" t="s">
        <v>65</v>
      </c>
      <c r="D21" s="195" t="s">
        <v>66</v>
      </c>
      <c r="E21" s="195" t="s">
        <v>67</v>
      </c>
      <c r="F21" s="195" t="s">
        <v>61</v>
      </c>
      <c r="G21" s="196" t="s">
        <v>465</v>
      </c>
      <c r="H21" s="196"/>
    </row>
    <row r="22" spans="1:8" s="193" customFormat="1" ht="17.100000000000001" customHeight="1" x14ac:dyDescent="0.2">
      <c r="A22" s="197" t="s">
        <v>448</v>
      </c>
      <c r="B22" s="186" t="s">
        <v>136</v>
      </c>
      <c r="C22" s="186" t="s">
        <v>137</v>
      </c>
      <c r="D22" s="187" t="s">
        <v>466</v>
      </c>
      <c r="E22" s="188" t="s">
        <v>75</v>
      </c>
      <c r="F22" s="189">
        <v>43657</v>
      </c>
      <c r="G22" s="198" t="s">
        <v>480</v>
      </c>
      <c r="H22" s="198"/>
    </row>
    <row r="23" spans="1:8" ht="24" x14ac:dyDescent="0.2">
      <c r="A23" s="199" t="s">
        <v>452</v>
      </c>
      <c r="B23" s="186" t="s">
        <v>467</v>
      </c>
      <c r="C23" s="186" t="s">
        <v>468</v>
      </c>
      <c r="D23" s="187" t="s">
        <v>339</v>
      </c>
      <c r="E23" s="188" t="s">
        <v>71</v>
      </c>
      <c r="F23" s="189">
        <v>43699</v>
      </c>
      <c r="G23" s="200" t="s">
        <v>469</v>
      </c>
      <c r="H23" s="200"/>
    </row>
    <row r="24" spans="1:8" ht="17.100000000000001" customHeight="1" x14ac:dyDescent="0.2">
      <c r="A24" s="146"/>
      <c r="B24" s="146"/>
      <c r="C24" s="146"/>
      <c r="D24" s="147"/>
      <c r="E24" s="148"/>
      <c r="F24" s="149"/>
      <c r="G24" s="150"/>
      <c r="H24" s="151"/>
    </row>
    <row r="25" spans="1:8" s="193" customFormat="1" ht="17.100000000000001" customHeight="1" x14ac:dyDescent="0.2">
      <c r="A25" s="192" t="s">
        <v>470</v>
      </c>
      <c r="B25" s="192"/>
      <c r="C25" s="192"/>
      <c r="D25" s="192"/>
      <c r="E25" s="192"/>
      <c r="F25" s="192"/>
      <c r="G25" s="192"/>
      <c r="H25" s="192"/>
    </row>
    <row r="26" spans="1:8" s="193" customFormat="1" ht="17.100000000000001" customHeight="1" x14ac:dyDescent="0.2">
      <c r="A26" s="194"/>
      <c r="B26" s="195" t="s">
        <v>64</v>
      </c>
      <c r="C26" s="195" t="s">
        <v>65</v>
      </c>
      <c r="D26" s="195" t="s">
        <v>66</v>
      </c>
      <c r="E26" s="195" t="s">
        <v>67</v>
      </c>
      <c r="F26" s="195" t="s">
        <v>61</v>
      </c>
      <c r="G26" s="196" t="s">
        <v>465</v>
      </c>
      <c r="H26" s="196"/>
    </row>
    <row r="27" spans="1:8" s="193" customFormat="1" ht="17.100000000000001" customHeight="1" x14ac:dyDescent="0.2">
      <c r="A27" s="197" t="s">
        <v>448</v>
      </c>
      <c r="B27" s="186" t="s">
        <v>97</v>
      </c>
      <c r="C27" s="186" t="s">
        <v>98</v>
      </c>
      <c r="D27" s="187" t="s">
        <v>471</v>
      </c>
      <c r="E27" s="188" t="s">
        <v>71</v>
      </c>
      <c r="F27" s="189">
        <v>43665</v>
      </c>
      <c r="G27" s="201">
        <v>60928360</v>
      </c>
      <c r="H27" s="201"/>
    </row>
    <row r="28" spans="1:8" ht="17.100000000000001" customHeight="1" x14ac:dyDescent="0.2">
      <c r="A28" s="146"/>
      <c r="B28" s="146"/>
      <c r="C28" s="146"/>
      <c r="D28" s="147"/>
      <c r="E28" s="148"/>
      <c r="F28" s="149"/>
      <c r="G28" s="150"/>
      <c r="H28" s="151"/>
    </row>
    <row r="29" spans="1:8" ht="17.100000000000001" customHeight="1" x14ac:dyDescent="0.2">
      <c r="A29" s="153" t="s">
        <v>472</v>
      </c>
      <c r="B29" s="153"/>
      <c r="C29" s="153"/>
      <c r="D29" s="153"/>
      <c r="E29" s="153"/>
      <c r="F29" s="153"/>
      <c r="G29" s="153"/>
      <c r="H29" s="153"/>
    </row>
    <row r="30" spans="1:8" ht="17.100000000000001" customHeight="1" x14ac:dyDescent="0.2">
      <c r="A30" s="146"/>
      <c r="B30" s="202" t="s">
        <v>64</v>
      </c>
      <c r="C30" s="202" t="s">
        <v>65</v>
      </c>
      <c r="D30" s="202" t="s">
        <v>66</v>
      </c>
      <c r="E30" s="202" t="s">
        <v>67</v>
      </c>
      <c r="F30" s="202" t="s">
        <v>61</v>
      </c>
      <c r="G30" s="203" t="s">
        <v>473</v>
      </c>
      <c r="H30" s="203"/>
    </row>
    <row r="31" spans="1:8" ht="17.100000000000001" customHeight="1" x14ac:dyDescent="0.2">
      <c r="A31" s="146"/>
      <c r="B31" s="202"/>
      <c r="C31" s="202"/>
      <c r="D31" s="202"/>
      <c r="E31" s="202"/>
      <c r="F31" s="202"/>
      <c r="G31" s="204" t="s">
        <v>474</v>
      </c>
      <c r="H31" s="205" t="s">
        <v>475</v>
      </c>
    </row>
    <row r="32" spans="1:8" ht="17.100000000000001" customHeight="1" x14ac:dyDescent="0.2">
      <c r="A32" s="206" t="s">
        <v>448</v>
      </c>
      <c r="B32" s="207" t="s">
        <v>192</v>
      </c>
      <c r="C32" s="208" t="s">
        <v>193</v>
      </c>
      <c r="D32" s="209" t="s">
        <v>476</v>
      </c>
      <c r="E32" s="210" t="s">
        <v>71</v>
      </c>
      <c r="F32" s="211">
        <v>43665</v>
      </c>
      <c r="G32" s="212" t="s">
        <v>477</v>
      </c>
      <c r="H32" s="213" t="s">
        <v>441</v>
      </c>
    </row>
    <row r="33" spans="1:8" ht="17.100000000000001" customHeight="1" x14ac:dyDescent="0.2">
      <c r="A33" s="214"/>
      <c r="B33" s="214"/>
      <c r="C33" s="215"/>
      <c r="D33" s="215"/>
      <c r="E33" s="216"/>
      <c r="F33" s="217"/>
      <c r="G33" s="151"/>
      <c r="H33" s="218"/>
    </row>
    <row r="34" spans="1:8" s="219" customFormat="1" ht="18" customHeight="1" x14ac:dyDescent="0.2">
      <c r="A34" s="153" t="s">
        <v>478</v>
      </c>
      <c r="B34" s="153"/>
      <c r="C34" s="153"/>
      <c r="D34" s="153"/>
      <c r="E34" s="153"/>
      <c r="F34" s="153"/>
      <c r="G34" s="153"/>
      <c r="H34" s="153"/>
    </row>
    <row r="35" spans="1:8" s="223" customFormat="1" ht="24" x14ac:dyDescent="0.2">
      <c r="A35" s="220"/>
      <c r="B35" s="202" t="s">
        <v>64</v>
      </c>
      <c r="C35" s="202" t="s">
        <v>65</v>
      </c>
      <c r="D35" s="202" t="s">
        <v>66</v>
      </c>
      <c r="E35" s="202" t="s">
        <v>67</v>
      </c>
      <c r="F35" s="202" t="s">
        <v>61</v>
      </c>
      <c r="G35" s="221" t="s">
        <v>437</v>
      </c>
      <c r="H35" s="222" t="s">
        <v>384</v>
      </c>
    </row>
    <row r="36" spans="1:8" s="193" customFormat="1" ht="17.100000000000001" customHeight="1" x14ac:dyDescent="0.2">
      <c r="A36" s="159" t="s">
        <v>448</v>
      </c>
      <c r="B36" s="160" t="s">
        <v>225</v>
      </c>
      <c r="C36" s="160" t="s">
        <v>226</v>
      </c>
      <c r="D36" s="161" t="s">
        <v>463</v>
      </c>
      <c r="E36" s="162" t="s">
        <v>71</v>
      </c>
      <c r="F36" s="163">
        <v>43650</v>
      </c>
      <c r="G36" s="164">
        <v>1001451</v>
      </c>
      <c r="H36" s="224" t="s">
        <v>441</v>
      </c>
    </row>
    <row r="37" spans="1:8" ht="17.100000000000001" customHeight="1" x14ac:dyDescent="0.2">
      <c r="A37" s="146"/>
      <c r="B37" s="146"/>
      <c r="C37" s="146"/>
      <c r="D37" s="147"/>
      <c r="E37" s="148"/>
      <c r="F37" s="149"/>
      <c r="G37" s="150"/>
      <c r="H37" s="151"/>
    </row>
    <row r="38" spans="1:8" ht="17.100000000000001" customHeight="1" x14ac:dyDescent="0.2">
      <c r="A38" s="225" t="s">
        <v>479</v>
      </c>
      <c r="B38" s="225"/>
      <c r="C38" s="225"/>
      <c r="D38" s="225"/>
      <c r="E38" s="225"/>
      <c r="F38" s="225"/>
      <c r="G38" s="225"/>
      <c r="H38" s="225"/>
    </row>
    <row r="39" spans="1:8" x14ac:dyDescent="0.2">
      <c r="A39" s="226"/>
      <c r="B39" s="202" t="s">
        <v>64</v>
      </c>
      <c r="C39" s="202" t="s">
        <v>65</v>
      </c>
      <c r="D39" s="202" t="s">
        <v>66</v>
      </c>
      <c r="E39" s="202" t="s">
        <v>67</v>
      </c>
      <c r="F39" s="202" t="s">
        <v>61</v>
      </c>
      <c r="G39" s="232" t="s">
        <v>437</v>
      </c>
      <c r="H39" s="232"/>
    </row>
    <row r="40" spans="1:8" ht="17.100000000000001" customHeight="1" x14ac:dyDescent="0.2">
      <c r="A40" s="227" t="s">
        <v>448</v>
      </c>
      <c r="B40" s="160" t="s">
        <v>136</v>
      </c>
      <c r="C40" s="160" t="s">
        <v>137</v>
      </c>
      <c r="D40" s="161" t="s">
        <v>466</v>
      </c>
      <c r="E40" s="162" t="s">
        <v>75</v>
      </c>
      <c r="F40" s="163">
        <v>43671</v>
      </c>
      <c r="G40" s="231">
        <v>81219547</v>
      </c>
      <c r="H40" s="231"/>
    </row>
    <row r="41" spans="1:8" ht="17.100000000000001" customHeight="1" x14ac:dyDescent="0.2">
      <c r="A41" s="146"/>
      <c r="B41" s="146"/>
      <c r="C41" s="146"/>
      <c r="D41" s="147"/>
      <c r="E41" s="148"/>
      <c r="F41" s="149"/>
      <c r="G41" s="150"/>
      <c r="H41" s="151"/>
    </row>
    <row r="42" spans="1:8" ht="12.75" customHeight="1" x14ac:dyDescent="0.2">
      <c r="B42" s="228" t="s">
        <v>160</v>
      </c>
      <c r="C42" s="229" t="s">
        <v>161</v>
      </c>
    </row>
    <row r="43" spans="1:8" ht="12.75" customHeight="1" x14ac:dyDescent="0.2">
      <c r="B43" s="229"/>
      <c r="C43" s="229" t="s">
        <v>162</v>
      </c>
    </row>
    <row r="44" spans="1:8" ht="12.75" customHeight="1" x14ac:dyDescent="0.2">
      <c r="B44" s="229"/>
      <c r="C44" s="229" t="s">
        <v>163</v>
      </c>
    </row>
  </sheetData>
  <mergeCells count="17">
    <mergeCell ref="G30:H30"/>
    <mergeCell ref="A34:H34"/>
    <mergeCell ref="A38:H38"/>
    <mergeCell ref="G39:H39"/>
    <mergeCell ref="G40:H40"/>
    <mergeCell ref="G22:H22"/>
    <mergeCell ref="G23:H23"/>
    <mergeCell ref="A25:H25"/>
    <mergeCell ref="G26:H26"/>
    <mergeCell ref="G27:H27"/>
    <mergeCell ref="A29:H29"/>
    <mergeCell ref="A2:H2"/>
    <mergeCell ref="A6:H6"/>
    <mergeCell ref="A10:H10"/>
    <mergeCell ref="A16:H16"/>
    <mergeCell ref="A20:H20"/>
    <mergeCell ref="G21:H21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2019-10-04T11:19:38Z</dcterms:modified>
  <cp:category/>
</cp:coreProperties>
</file>