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9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CorporateActions!$A$1:$H$28</definedName>
    <definedName name="_xlnm.Print_Area" localSheetId="7">ETF!$A:$O</definedName>
    <definedName name="_xlnm.Print_Area" localSheetId="2">Indices!$A$1:$G$30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<sst xmlns="http://schemas.openxmlformats.org/spreadsheetml/2006/main" count="1625" uniqueCount="483">
  <si>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</si>
  <si>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</si>
  <si>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</si>
  <si>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</si>
  <si>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</si>
  <si>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</si>
  <si>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</si>
  <si>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</si>
  <si>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</si>
  <si>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</si>
  <si>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</si>
  <si>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</si>
  <si>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</si>
  <si>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</si>
  <si>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</si>
  <si>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</si>
  <si>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</si>
  <si>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</si>
  <si>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</si>
  <si>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</si>
  <si>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</si>
  <si>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</si>
  <si>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</si>
  <si>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</si>
  <si>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</si>
  <si>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</si>
  <si>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</si>
  <si>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</si>
  <si>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</si>
  <si>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</si>
  <si>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</si>
  <si>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</si>
  <si>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</si>
  <si>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</si>
  <si>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</si>
  <si>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</si>
  <si>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</si>
  <si>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</si>
  <si>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</si>
  <si>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</si>
  <si>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</si>
  <si>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</si>
  <si>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</si>
  <si>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</si>
  <si>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</si>
  <si>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</si>
  <si>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</si>
  <si>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</si>
  <si>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</si>
  <si>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</si>
  <si>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</si>
  <si>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</si>
  <si>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</si>
  <si>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</si>
  <si>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</si>
  <si>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</si>
  <si>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</si>
  <si>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</si>
  <si>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</si>
  <si>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</si>
  <si>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</si>
  <si>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</si>
  <si>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</si>
  <si>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</si>
  <si>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</si>
  <si>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</si>
  <si>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</si>
  <si>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</si>
  <si>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</si>
  <si>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OPTE</t>
  </si>
  <si>
    <t>HROPTERA0001</t>
  </si>
  <si>
    <t>OT-OPTIMA TELEKOM d.d.</t>
  </si>
  <si>
    <t>ZPKL</t>
  </si>
  <si>
    <t>HRZPKLRA0008</t>
  </si>
  <si>
    <t>ZAGREBAC.PEKARNE KLARA dd</t>
  </si>
  <si>
    <t>RR</t>
  </si>
  <si>
    <t>SNBA</t>
  </si>
  <si>
    <t>HRSNBARA0003</t>
  </si>
  <si>
    <t>SLATINSKA BANKA d.d.</t>
  </si>
  <si>
    <t>ACI</t>
  </si>
  <si>
    <t>HRACI0RA0000</t>
  </si>
  <si>
    <t>ACI d.d.</t>
  </si>
  <si>
    <t>HZLA</t>
  </si>
  <si>
    <t>HRHZLARA0000</t>
  </si>
  <si>
    <t>HOTELI ZLATNI RATd.d.</t>
  </si>
  <si>
    <t>RIZO</t>
  </si>
  <si>
    <t>HRRIZORA0007</t>
  </si>
  <si>
    <t>RIZ-ODASILJACI d.d.</t>
  </si>
  <si>
    <t>LKPC</t>
  </si>
  <si>
    <t>HRLKPCRA0005</t>
  </si>
  <si>
    <t>LUKA PLOCE d.d.</t>
  </si>
  <si>
    <t>KABA</t>
  </si>
  <si>
    <t>HRKABARA0006</t>
  </si>
  <si>
    <t>KARLOVACKA BANKA d.d.</t>
  </si>
  <si>
    <t>HHLD</t>
  </si>
  <si>
    <t>HRHHLDRA0009</t>
  </si>
  <si>
    <t>HOTELI HALUDOVO MALINSKA d</t>
  </si>
  <si>
    <t>Top 10 declines</t>
  </si>
  <si>
    <t>ULJN</t>
  </si>
  <si>
    <t>HRULJNRA0008</t>
  </si>
  <si>
    <t>ULJANIK, d. d.</t>
  </si>
  <si>
    <t>3MAJ</t>
  </si>
  <si>
    <t>HR3MAJRA0002</t>
  </si>
  <si>
    <t>3. MAJ Brodogradiliste dd</t>
  </si>
  <si>
    <t>BRNK</t>
  </si>
  <si>
    <t>HRBRNKRA0002</t>
  </si>
  <si>
    <t>BRIONKA d. d.</t>
  </si>
  <si>
    <t>ULPL</t>
  </si>
  <si>
    <t>HRULPLRA0002</t>
  </si>
  <si>
    <t>ULJANIK PLOVIDBA d.d.</t>
  </si>
  <si>
    <t>HJDR</t>
  </si>
  <si>
    <t>HRHJDRRA0001</t>
  </si>
  <si>
    <t>HOTELI JADRAN d.d.</t>
  </si>
  <si>
    <t>ZVCV</t>
  </si>
  <si>
    <t>HRZVCVRA0008</t>
  </si>
  <si>
    <t>ZVECEVO d. d.</t>
  </si>
  <si>
    <t>PTKM</t>
  </si>
  <si>
    <t>HRPTKMRA0005</t>
  </si>
  <si>
    <t>PETROKEMIJA, d.d.</t>
  </si>
  <si>
    <t>IMZV</t>
  </si>
  <si>
    <t>HRIMZVRA0003</t>
  </si>
  <si>
    <t>IMUNOLOSKI ZAVOD d.d.</t>
  </si>
  <si>
    <t>IPKK</t>
  </si>
  <si>
    <t>HRIPKKRA0000</t>
  </si>
  <si>
    <t>TERMES GRUPA d.d.</t>
  </si>
  <si>
    <t>VLEN</t>
  </si>
  <si>
    <t>HRVLENRB0001</t>
  </si>
  <si>
    <t>BRODOGR. VIKTOR LENAC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</si>
  <si>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</si>
  <si>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</si>
  <si>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</si>
  <si>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</si>
  <si>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</si>
  <si>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</si>
  <si>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</si>
  <si>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</si>
  <si>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</si>
  <si>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</si>
  <si>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MAIS</t>
  </si>
  <si>
    <t>HRMAISRA0007</t>
  </si>
  <si>
    <t>MAISTRA d.d.</t>
  </si>
  <si>
    <t>ZABA</t>
  </si>
  <si>
    <t>HRZABARA0009</t>
  </si>
  <si>
    <t>Zagrebacka banka d.d.</t>
  </si>
  <si>
    <t>ARNT</t>
  </si>
  <si>
    <t>HRARNTRA0004</t>
  </si>
  <si>
    <t>Arena Hospitality Group dd</t>
  </si>
  <si>
    <t>RP</t>
  </si>
  <si>
    <t>KOEI</t>
  </si>
  <si>
    <t>HRKOEIRA0009</t>
  </si>
  <si>
    <t>KONCAR d.d.</t>
  </si>
  <si>
    <t>ATGR</t>
  </si>
  <si>
    <t>HRATGRRA0003</t>
  </si>
  <si>
    <t>ATLANTIC GRUPA d.d.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</si>
  <si>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</si>
  <si>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</si>
  <si>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</si>
  <si>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</si>
  <si>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</si>
  <si>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</si>
  <si>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</si>
  <si>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</si>
  <si>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</si>
  <si>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</si>
  <si>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</si>
  <si>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</si>
  <si>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</si>
  <si>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</si>
  <si>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</si>
  <si>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</si>
  <si>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</si>
  <si>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</si>
  <si>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</si>
  <si>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</si>
  <si>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</si>
  <si>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</si>
  <si>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</si>
  <si>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</si>
  <si>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</si>
  <si>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</si>
  <si>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</si>
  <si>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</si>
  <si>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</si>
  <si>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</si>
  <si>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</si>
  <si>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</si>
  <si>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</si>
  <si>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</si>
  <si>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</si>
  <si>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</si>
  <si>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</si>
  <si>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</si>
  <si>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</si>
  <si>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</si>
  <si>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</si>
  <si>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</si>
  <si>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</si>
  <si>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</si>
  <si>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</si>
  <si>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</si>
  <si>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</si>
  <si>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</si>
  <si>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</si>
  <si>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</si>
  <si>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</si>
  <si>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</si>
  <si>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</si>
  <si>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</si>
  <si>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</si>
  <si>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</si>
  <si>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</si>
  <si>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</si>
  <si>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</si>
  <si>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</si>
  <si>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</si>
  <si>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</si>
  <si>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</si>
  <si>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</si>
  <si>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</si>
  <si>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</si>
  <si>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</si>
  <si>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</si>
  <si>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</si>
  <si>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</si>
  <si>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</si>
  <si>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</si>
  <si>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</si>
  <si>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</si>
  <si>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</si>
  <si>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</si>
  <si>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</si>
  <si>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</si>
  <si>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</si>
  <si>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</si>
  <si>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</si>
  <si>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</si>
  <si>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</si>
  <si>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</si>
  <si>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</si>
  <si>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</si>
  <si>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</si>
  <si>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</si>
  <si>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</si>
  <si>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</si>
  <si>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</si>
  <si>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</si>
  <si>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</si>
  <si>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</si>
  <si>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</si>
  <si>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</si>
  <si>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</si>
  <si>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</si>
  <si>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</si>
  <si>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</si>
  <si>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</si>
  <si>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</si>
  <si>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</si>
  <si>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</si>
  <si>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</si>
  <si>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</si>
  <si>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</si>
  <si>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</si>
  <si>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</si>
  <si>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</si>
  <si>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</si>
  <si>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</si>
  <si>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</si>
  <si>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</si>
  <si>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</si>
  <si>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</si>
  <si>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</si>
  <si>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</si>
  <si>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</si>
  <si>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</si>
  <si>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</si>
  <si>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</si>
  <si>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</si>
  <si>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</si>
  <si>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</si>
  <si>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</si>
  <si>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</si>
  <si>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</si>
  <si>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</si>
  <si>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</si>
  <si>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</si>
  <si>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</si>
  <si>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</si>
  <si>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</si>
  <si>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</si>
  <si>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</si>
  <si>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</si>
  <si>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</si>
  <si>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</si>
  <si>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</si>
  <si>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</si>
  <si>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</si>
  <si>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</si>
  <si>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</si>
  <si>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</si>
  <si>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</si>
  <si>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</si>
  <si>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</si>
  <si>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</si>
  <si>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</si>
  <si>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</si>
  <si>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</si>
  <si>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</si>
  <si>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</si>
  <si>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</si>
  <si>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</si>
  <si>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</si>
  <si>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</si>
  <si>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</si>
  <si>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</si>
  <si>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</si>
  <si>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</si>
  <si>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</si>
  <si>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</si>
  <si>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</si>
  <si>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</si>
  <si>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</si>
  <si>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</si>
  <si>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</si>
  <si>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</si>
  <si>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</si>
  <si>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</si>
  <si>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</si>
  <si>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</si>
  <si>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</si>
  <si>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</si>
  <si>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</si>
  <si>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</si>
  <si>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</si>
  <si>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</si>
  <si>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</si>
  <si>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</si>
  <si>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</si>
  <si>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</si>
  <si>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</si>
  <si>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</si>
  <si>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PODR</t>
  </si>
  <si>
    <t>HRPODRRA0004</t>
  </si>
  <si>
    <t>PODRAVKA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</si>
  <si>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</si>
  <si>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</si>
  <si>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</si>
  <si>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</si>
  <si>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</si>
  <si>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</si>
  <si>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</si>
  <si>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</si>
  <si>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</si>
  <si>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</si>
  <si>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</si>
  <si>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</si>
  <si>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</si>
  <si>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</si>
  <si>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</si>
  <si>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</si>
  <si>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</si>
  <si>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</si>
  <si>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</si>
  <si>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</si>
  <si>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</si>
  <si>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</si>
  <si>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</si>
  <si>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</si>
  <si>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</si>
  <si>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</si>
  <si>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</si>
  <si>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</si>
  <si>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</si>
  <si>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</si>
  <si>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</si>
  <si>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</si>
  <si>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</si>
  <si>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</si>
  <si>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</si>
  <si>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</si>
  <si>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</si>
  <si>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</si>
  <si>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</si>
  <si>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</si>
  <si>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</si>
  <si>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</si>
  <si>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</si>
  <si>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</si>
  <si>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</si>
  <si>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</si>
  <si>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</si>
  <si>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</si>
  <si>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</si>
  <si>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</si>
  <si>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</si>
  <si>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</si>
  <si>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</si>
  <si>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</si>
  <si>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</si>
  <si>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</si>
  <si>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</si>
  <si>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</si>
  <si>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</si>
  <si>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</si>
  <si>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</si>
  <si>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</si>
  <si>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</si>
  <si>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</si>
  <si>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</si>
  <si>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</si>
  <si>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</si>
  <si>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</si>
  <si>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</si>
  <si>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</si>
  <si>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</si>
  <si>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</si>
  <si>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</si>
  <si>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</si>
  <si>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</si>
  <si>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</si>
  <si>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</si>
  <si>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</si>
  <si>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</si>
  <si>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</si>
  <si>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</si>
  <si>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</si>
  <si>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</si>
  <si>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</si>
  <si>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</si>
  <si>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</si>
  <si>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Name</t>
  </si>
  <si>
    <t>NAV</t>
  </si>
  <si>
    <t>NAV date</t>
  </si>
  <si>
    <t>Equity</t>
  </si>
  <si>
    <t>Reference price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</si>
  <si>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</si>
  <si>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</si>
  <si>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</si>
  <si>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</si>
  <si>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</si>
  <si>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</si>
  <si>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</si>
  <si>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</si>
  <si>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</si>
  <si>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</si>
  <si>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</si>
  <si>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</si>
  <si>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H26CA</t>
  </si>
  <si>
    <t>HRRHMFO26CA5</t>
  </si>
  <si>
    <t>2019-01-01 - 2019-03-31</t>
  </si>
  <si>
    <t>New listings - bonds</t>
  </si>
  <si>
    <t>Listing date</t>
  </si>
  <si>
    <t>Number of  bonds</t>
  </si>
  <si>
    <t>Ministarstvo financija Republike Hrvatske</t>
  </si>
  <si>
    <t>1 EUR</t>
  </si>
  <si>
    <t>Delistings - equities</t>
  </si>
  <si>
    <t>Last trading date</t>
  </si>
  <si>
    <t>Number of  shares</t>
  </si>
  <si>
    <t>1</t>
  </si>
  <si>
    <t>DUPM</t>
  </si>
  <si>
    <t>HRDUPMRA0001</t>
  </si>
  <si>
    <t>DUBROVAČKO PRIMORJE d.d.</t>
  </si>
  <si>
    <t>300 HRK</t>
  </si>
  <si>
    <t>2</t>
  </si>
  <si>
    <t>HUP-ZAGREB dioničko društvo</t>
  </si>
  <si>
    <t>580 HRK</t>
  </si>
  <si>
    <t>Listing of additional issues - equities</t>
  </si>
  <si>
    <t>Number of additional shares</t>
  </si>
  <si>
    <t>KRAŠ prehrambena industrija d.d.</t>
  </si>
  <si>
    <t>400 HRK</t>
  </si>
  <si>
    <t>Listing of additional issues - bonds</t>
  </si>
  <si>
    <t>Number of additional bonds</t>
  </si>
  <si>
    <t>1 HRK</t>
  </si>
  <si>
    <t>Capital Increases</t>
  </si>
  <si>
    <t>Share Capital</t>
  </si>
  <si>
    <t>ULJANIK PLOVIDBA d. d.</t>
  </si>
  <si>
    <t>239.721.200 HRK</t>
  </si>
  <si>
    <t>JADROPLOV d.d. </t>
  </si>
  <si>
    <t>50 HRK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</si>
  <si>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</si>
  <si>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</si>
  <si>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</si>
  <si>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 xml:space="preserve"> Change of nominal value and capital decreases</t>
  </si>
  <si>
    <t>CorporateActions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</si>
</sst>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3">
    <xf numFmtId="0" fontId="0" fillId="0" borderId="0"/>
    <xf numFmtId="0" fontId="11" fillId="2" borderId="0"/>
    <xf numFmtId="43" fontId="1" fillId="2" borderId="0" applyFont="0" applyFill="0" applyBorder="0" applyAlignment="0" applyProtection="0"/>
  </cellStyleXfs>
  <cellXfs count="189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2" fillId="2" borderId="0" xfId="1" applyFont="1" applyFill="1" applyAlignment="1" applyProtection="1">
      <alignment wrapText="1"/>
    </xf>
    <xf numFmtId="0" fontId="13" fillId="2" borderId="0" xfId="1" applyFont="1" applyFill="1" applyAlignment="1" applyProtection="1">
      <alignment horizontal="left"/>
    </xf>
    <xf numFmtId="0" fontId="14" fillId="2" borderId="0" xfId="1" applyFont="1" applyFill="1" applyAlignment="1" applyProtection="1">
      <alignment horizontal="right" wrapText="1"/>
    </xf>
    <xf numFmtId="0" fontId="13" fillId="2" borderId="0" xfId="1" applyFont="1" applyFill="1" applyProtection="1"/>
    <xf numFmtId="49" fontId="15" fillId="2" borderId="1" xfId="1" applyNumberFormat="1" applyFont="1" applyFill="1" applyBorder="1" applyAlignment="1" applyProtection="1">
      <alignment horizontal="left" vertical="center" wrapText="1"/>
    </xf>
    <xf numFmtId="49" fontId="15" fillId="2" borderId="2" xfId="1" applyNumberFormat="1" applyFont="1" applyFill="1" applyBorder="1" applyAlignment="1" applyProtection="1">
      <alignment horizontal="left" vertical="center" wrapText="1"/>
    </xf>
    <xf numFmtId="49" fontId="15" fillId="2" borderId="1" xfId="1" applyNumberFormat="1" applyFont="1" applyFill="1" applyBorder="1" applyAlignment="1" applyProtection="1">
      <alignment horizontal="left" vertical="center"/>
    </xf>
    <xf numFmtId="164" fontId="15" fillId="2" borderId="1" xfId="1" applyNumberFormat="1" applyFont="1" applyFill="1" applyBorder="1" applyAlignment="1" applyProtection="1">
      <alignment horizontal="center" vertical="center" wrapText="1"/>
    </xf>
    <xf numFmtId="166" fontId="15" fillId="2" borderId="2" xfId="2" applyNumberFormat="1" applyFont="1" applyFill="1" applyBorder="1" applyAlignment="1" applyProtection="1">
      <alignment horizontal="right" vertical="center" wrapText="1"/>
    </xf>
    <xf numFmtId="167" fontId="15" fillId="2" borderId="1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14" fontId="15" fillId="2" borderId="1" xfId="1" applyNumberFormat="1" applyFont="1" applyFill="1" applyBorder="1" applyAlignment="1" applyProtection="1">
      <alignment horizontal="center" vertical="center" wrapText="1"/>
    </xf>
    <xf numFmtId="166" fontId="15" fillId="2" borderId="1" xfId="2" applyNumberFormat="1" applyFont="1" applyFill="1" applyBorder="1" applyAlignment="1" applyProtection="1">
      <alignment horizontal="right" vertical="center" wrapText="1"/>
    </xf>
    <xf numFmtId="49" fontId="15" fillId="2" borderId="2" xfId="1" applyNumberFormat="1" applyFont="1" applyFill="1" applyBorder="1" applyAlignment="1" applyProtection="1">
      <alignment horizontal="left" vertical="center"/>
    </xf>
    <xf numFmtId="0" fontId="16" fillId="2" borderId="0" xfId="1" applyFont="1" applyFill="1" applyProtection="1"/>
    <xf numFmtId="49" fontId="15" fillId="2" borderId="0" xfId="1" applyNumberFormat="1" applyFont="1" applyFill="1" applyBorder="1" applyAlignment="1" applyProtection="1">
      <alignment horizontal="left" vertical="center" wrapText="1"/>
    </xf>
    <xf numFmtId="49" fontId="15" fillId="2" borderId="0" xfId="1" applyNumberFormat="1" applyFont="1" applyFill="1" applyBorder="1" applyAlignment="1" applyProtection="1">
      <alignment horizontal="left" vertical="center"/>
    </xf>
    <xf numFmtId="164" fontId="15" fillId="2" borderId="0" xfId="1" applyNumberFormat="1" applyFont="1" applyFill="1" applyBorder="1" applyAlignment="1" applyProtection="1">
      <alignment horizontal="center" vertical="center" wrapText="1"/>
    </xf>
    <xf numFmtId="14" fontId="15" fillId="2" borderId="0" xfId="1" applyNumberFormat="1" applyFont="1" applyFill="1" applyBorder="1" applyAlignment="1" applyProtection="1">
      <alignment horizontal="center" vertical="center" wrapText="1"/>
    </xf>
    <xf numFmtId="166" fontId="15" fillId="2" borderId="0" xfId="2" applyNumberFormat="1" applyFont="1" applyFill="1" applyBorder="1" applyAlignment="1" applyProtection="1">
      <alignment horizontal="right" vertical="center" wrapText="1"/>
    </xf>
    <xf numFmtId="167" fontId="15" fillId="2" borderId="0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Alignment="1" applyProtection="1">
      <alignment vertical="center"/>
    </xf>
    <xf numFmtId="0" fontId="17" fillId="2" borderId="0" xfId="1" applyFont="1" applyFill="1" applyAlignment="1" applyProtection="1">
      <alignment horizontal="left"/>
    </xf>
    <xf numFmtId="14" fontId="15" fillId="2" borderId="0" xfId="1" applyNumberFormat="1" applyFont="1" applyFill="1" applyBorder="1" applyAlignment="1" applyProtection="1">
      <alignment horizontal="right" vertical="center" wrapText="1"/>
    </xf>
    <xf numFmtId="3" fontId="17" fillId="2" borderId="0" xfId="1" applyNumberFormat="1" applyFont="1" applyFill="1" applyBorder="1" applyAlignment="1" applyProtection="1">
      <alignment horizontal="right" vertical="center"/>
    </xf>
    <xf numFmtId="0" fontId="12" fillId="2" borderId="0" xfId="1" applyFont="1" applyFill="1" applyAlignment="1" applyProtection="1">
      <alignment vertical="center" wrapText="1"/>
    </xf>
    <xf numFmtId="0" fontId="16" fillId="2" borderId="0" xfId="1" applyFont="1" applyFill="1" applyAlignment="1" applyProtection="1">
      <alignment vertical="center"/>
    </xf>
    <xf numFmtId="3" fontId="17" fillId="2" borderId="11" xfId="1" applyNumberFormat="1" applyFont="1" applyFill="1" applyBorder="1" applyAlignment="1" applyProtection="1">
      <alignment horizontal="right" vertical="center"/>
    </xf>
    <xf numFmtId="49" fontId="15" fillId="2" borderId="0" xfId="1" applyNumberFormat="1" applyFont="1" applyFill="1" applyAlignment="1" applyProtection="1">
      <alignment horizontal="right" vertical="center" indent="1"/>
    </xf>
    <xf numFmtId="49" fontId="15" fillId="2" borderId="0" xfId="1" applyNumberFormat="1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top" wrapText="1"/>
    </xf>
    <xf numFmtId="49" fontId="15" fillId="2" borderId="12" xfId="1" applyNumberFormat="1" applyFont="1" applyFill="1" applyBorder="1" applyAlignment="1" applyProtection="1">
      <alignment horizontal="left" vertical="center" wrapText="1"/>
    </xf>
    <xf numFmtId="49" fontId="15" fillId="2" borderId="12" xfId="1" applyNumberFormat="1" applyFont="1" applyFill="1" applyBorder="1" applyAlignment="1" applyProtection="1">
      <alignment horizontal="left" vertical="center"/>
    </xf>
    <xf numFmtId="166" fontId="15" fillId="2" borderId="12" xfId="2" applyNumberFormat="1" applyFont="1" applyFill="1" applyBorder="1" applyAlignment="1" applyProtection="1">
      <alignment horizontal="right" vertical="center" wrapText="1"/>
    </xf>
    <xf numFmtId="167" fontId="15" fillId="2" borderId="12" xfId="1" applyNumberFormat="1" applyFont="1" applyFill="1" applyBorder="1" applyAlignment="1" applyProtection="1">
      <alignment horizontal="right" vertical="center" wrapText="1"/>
    </xf>
    <xf numFmtId="0" fontId="18" fillId="2" borderId="13" xfId="1" applyFont="1" applyFill="1" applyBorder="1" applyAlignment="1" applyProtection="1">
      <alignment horizontal="right" wrapText="1"/>
    </xf>
    <xf numFmtId="0" fontId="14" fillId="2" borderId="0" xfId="1" applyFont="1" applyFill="1" applyAlignment="1" applyProtection="1">
      <alignment horizontal="left" wrapText="1"/>
    </xf>
    <xf numFmtId="164" fontId="15" fillId="2" borderId="1" xfId="1" applyNumberFormat="1" applyFont="1" applyFill="1" applyBorder="1" applyAlignment="1" applyProtection="1">
      <alignment horizontal="left" vertical="center" wrapText="1"/>
    </xf>
    <xf numFmtId="14" fontId="15" fillId="2" borderId="2" xfId="1" applyNumberFormat="1" applyFont="1" applyFill="1" applyBorder="1" applyAlignment="1" applyProtection="1">
      <alignment horizontal="left" vertical="center" wrapText="1"/>
    </xf>
    <xf numFmtId="164" fontId="15" fillId="2" borderId="12" xfId="1" applyNumberFormat="1" applyFont="1" applyFill="1" applyBorder="1" applyAlignment="1" applyProtection="1">
      <alignment horizontal="left" vertical="center" wrapText="1"/>
    </xf>
    <xf numFmtId="14" fontId="15" fillId="2" borderId="12" xfId="1" applyNumberFormat="1" applyFont="1" applyFill="1" applyBorder="1" applyAlignment="1" applyProtection="1">
      <alignment horizontal="left" vertical="center" wrapText="1"/>
    </xf>
    <xf numFmtId="0" fontId="18" fillId="2" borderId="0" xfId="1" applyFont="1" applyFill="1" applyAlignment="1" applyProtection="1">
      <alignment horizontal="left" wrapText="1"/>
    </xf>
    <xf numFmtId="164" fontId="15" fillId="2" borderId="2" xfId="1" applyNumberFormat="1" applyFont="1" applyFill="1" applyBorder="1" applyAlignment="1" applyProtection="1">
      <alignment horizontal="left" vertical="center" wrapTex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6" fillId="2" borderId="0" xfId="1" applyFont="1" applyFill="1" applyAlignment="1" applyProtection="1">
      <alignment horizontal="left" vertical="center" wrapText="1"/>
    </xf>
    <xf numFmtId="0" fontId="6" fillId="2" borderId="0" xfId="1" applyFont="1" applyFill="1" applyBorder="1" applyAlignment="1" applyProtection="1">
      <alignment horizontal="left" vertical="center" wrapText="1"/>
    </xf>
    <xf numFmtId="0" fontId="19" fillId="2" borderId="0" xfId="1" applyFont="1" applyFill="1" applyAlignment="1" applyProtection="1">
      <alignment horizontal="left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Normal="100" workbookViewId="0">
      <selection activeCell="A28" sqref="A28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448</v>
      </c>
    </row>
    <row r="15" spans="1:2" ht="15" customHeight="1" x14ac:dyDescent="0.25">
      <c r="A15" s="15"/>
    </row>
    <row r="17" spans="1:3" ht="28.5" customHeight="1" x14ac:dyDescent="0.25">
      <c r="A17" s="182" t="s">
        <v>2</v>
      </c>
      <c r="B17" s="18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482</v>
      </c>
    </row>
    <row r="32" spans="1:3" ht="12.75" customHeight="1" x14ac:dyDescent="0.2">
      <c r="A32" s="183" t="s">
        <v>12</v>
      </c>
      <c r="B32" s="183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  <hyperlink ref="A28" location="CorporateActions!A1" display="CorporateAction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15" zoomScaleNormal="115" workbookViewId="0">
      <selection activeCell="A2" sqref="A2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393383927.05000001</v>
      </c>
      <c r="C2" s="42">
        <f>SUM(C3:C7)</f>
        <v>393383927.05000001</v>
      </c>
      <c r="E2" s="43"/>
    </row>
    <row r="3" spans="1:5" ht="12.75" customHeight="1" x14ac:dyDescent="0.2">
      <c r="A3" s="44" t="s">
        <v>18</v>
      </c>
      <c r="B3" s="4">
        <v>334048691.43000001</v>
      </c>
      <c r="C3" s="4">
        <v>334048691.43000001</v>
      </c>
      <c r="E3" s="5"/>
    </row>
    <row r="4" spans="1:5" ht="12" customHeight="1" x14ac:dyDescent="0.2">
      <c r="A4" s="44" t="s">
        <v>19</v>
      </c>
      <c r="B4" s="4">
        <v>59335235.619999997</v>
      </c>
      <c r="C4" s="4">
        <v>59335235.619999997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141638148</v>
      </c>
      <c r="C8" s="42">
        <v>141638148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535022075.05000001</v>
      </c>
      <c r="C10" s="46">
        <f>SUM(C3:C9)</f>
        <v>535022075.05000001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393383927.05000001</v>
      </c>
      <c r="C14" s="42">
        <f>SUM(C16:C22)</f>
        <v>66023854.520000003</v>
      </c>
      <c r="D14" s="42">
        <f>SUM(D16:D22)</f>
        <v>23802</v>
      </c>
      <c r="E14" s="42">
        <f>SUM(E16:E22)</f>
        <v>247120768912.42999</v>
      </c>
    </row>
    <row r="15" spans="1:5" ht="12" customHeight="1" x14ac:dyDescent="0.2">
      <c r="A15" s="12" t="s">
        <v>18</v>
      </c>
      <c r="B15" s="42">
        <f>SUM(B16:B18)</f>
        <v>334048691.43000001</v>
      </c>
      <c r="C15" s="42">
        <f>SUM(C16:C18)</f>
        <v>13300553</v>
      </c>
      <c r="D15" s="42">
        <f>SUM(D16:D18)</f>
        <v>23738</v>
      </c>
      <c r="E15" s="42">
        <f>SUM(E16:E18)</f>
        <v>136197157420.56</v>
      </c>
    </row>
    <row r="16" spans="1:5" ht="12" customHeight="1" x14ac:dyDescent="0.2">
      <c r="A16" s="44" t="s">
        <v>31</v>
      </c>
      <c r="B16" s="4">
        <v>50644270</v>
      </c>
      <c r="C16" s="4">
        <v>150904</v>
      </c>
      <c r="D16" s="4">
        <v>2029</v>
      </c>
      <c r="E16" s="4">
        <v>8923415245</v>
      </c>
    </row>
    <row r="17" spans="1:5" s="47" customFormat="1" ht="12" customHeight="1" x14ac:dyDescent="0.2">
      <c r="A17" s="44" t="s">
        <v>32</v>
      </c>
      <c r="B17" s="4">
        <v>150238410.37</v>
      </c>
      <c r="C17" s="4">
        <v>11954444</v>
      </c>
      <c r="D17" s="4">
        <v>13677</v>
      </c>
      <c r="E17" s="4">
        <v>58412505070.099998</v>
      </c>
    </row>
    <row r="18" spans="1:5" s="47" customFormat="1" ht="12" customHeight="1" x14ac:dyDescent="0.2">
      <c r="A18" s="44" t="s">
        <v>33</v>
      </c>
      <c r="B18" s="4">
        <v>133166011.06</v>
      </c>
      <c r="C18" s="4">
        <v>1195205</v>
      </c>
      <c r="D18" s="4">
        <v>8032</v>
      </c>
      <c r="E18" s="4">
        <v>68861237105.460007</v>
      </c>
    </row>
    <row r="19" spans="1:5" s="47" customFormat="1" ht="12" customHeight="1" x14ac:dyDescent="0.2">
      <c r="A19" s="12" t="s">
        <v>19</v>
      </c>
      <c r="B19" s="42">
        <v>59335235.619999997</v>
      </c>
      <c r="C19" s="42">
        <v>52723301.520000003</v>
      </c>
      <c r="D19" s="42">
        <v>64</v>
      </c>
      <c r="E19" s="42">
        <v>110923611491.87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44</v>
      </c>
    </row>
    <row r="26" spans="1:5" ht="12" customHeight="1" x14ac:dyDescent="0.2">
      <c r="A26" s="13" t="s">
        <v>36</v>
      </c>
      <c r="B26" s="3">
        <v>46</v>
      </c>
    </row>
    <row r="27" spans="1:5" ht="12" customHeight="1" x14ac:dyDescent="0.2">
      <c r="A27" s="37" t="s">
        <v>37</v>
      </c>
      <c r="B27" s="14">
        <v>10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130</v>
      </c>
      <c r="D31" s="50"/>
    </row>
    <row r="32" spans="1:5" ht="12" customHeight="1" x14ac:dyDescent="0.2">
      <c r="A32" s="44" t="s">
        <v>31</v>
      </c>
      <c r="B32" s="51">
        <v>4</v>
      </c>
    </row>
    <row r="33" spans="1:4" ht="12" customHeight="1" x14ac:dyDescent="0.2">
      <c r="A33" s="44" t="s">
        <v>32</v>
      </c>
      <c r="B33" s="51">
        <v>25</v>
      </c>
      <c r="D33" s="52"/>
    </row>
    <row r="34" spans="1:4" ht="12" customHeight="1" x14ac:dyDescent="0.2">
      <c r="A34" s="44" t="s">
        <v>33</v>
      </c>
      <c r="B34" s="51">
        <v>101</v>
      </c>
    </row>
    <row r="35" spans="1:4" ht="12" customHeight="1" x14ac:dyDescent="0.2">
      <c r="A35" s="12" t="s">
        <v>19</v>
      </c>
      <c r="B35" s="51">
        <v>26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30" zoomScaleNormal="13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1748.81</v>
      </c>
      <c r="C2" s="99">
        <v>1804.21</v>
      </c>
      <c r="D2" s="99">
        <v>1724.07</v>
      </c>
      <c r="E2" s="99">
        <v>1797.81</v>
      </c>
      <c r="F2" s="131">
        <v>2.8000000000000001E-2</v>
      </c>
      <c r="G2" s="100">
        <v>275326341.60000002</v>
      </c>
    </row>
    <row r="3" spans="1:7" ht="13.5" customHeight="1" x14ac:dyDescent="0.2">
      <c r="A3" s="101" t="s">
        <v>46</v>
      </c>
      <c r="B3" s="102">
        <v>1129.1300000000001</v>
      </c>
      <c r="C3" s="102">
        <v>1165.78</v>
      </c>
      <c r="D3" s="102">
        <v>1113.1500000000001</v>
      </c>
      <c r="E3" s="102">
        <v>1161.6500000000001</v>
      </c>
      <c r="F3" s="132">
        <v>2.8799999999999999E-2</v>
      </c>
      <c r="G3" s="103">
        <v>275326341.60000002</v>
      </c>
    </row>
    <row r="4" spans="1:7" ht="13.5" customHeight="1" x14ac:dyDescent="0.2">
      <c r="A4" s="101" t="s">
        <v>47</v>
      </c>
      <c r="B4" s="102">
        <v>1017.07</v>
      </c>
      <c r="C4" s="102">
        <v>1051.8</v>
      </c>
      <c r="D4" s="102">
        <v>999.28</v>
      </c>
      <c r="E4" s="102">
        <v>1048.23</v>
      </c>
      <c r="F4" s="132">
        <v>3.0599999999999999E-2</v>
      </c>
      <c r="G4" s="103">
        <v>209554289.59999999</v>
      </c>
    </row>
    <row r="5" spans="1:7" ht="13.5" customHeight="1" x14ac:dyDescent="0.2">
      <c r="A5" s="101" t="s">
        <v>48</v>
      </c>
      <c r="B5" s="102">
        <v>1000</v>
      </c>
      <c r="C5" s="102">
        <v>1021.97</v>
      </c>
      <c r="D5" s="102">
        <v>973.09</v>
      </c>
      <c r="E5" s="102">
        <v>993</v>
      </c>
      <c r="F5" s="132">
        <v>-7.0000000000000001E-3</v>
      </c>
      <c r="G5" s="103">
        <v>50644270</v>
      </c>
    </row>
    <row r="6" spans="1:7" ht="13.5" customHeight="1" x14ac:dyDescent="0.2">
      <c r="A6" s="101" t="s">
        <v>49</v>
      </c>
      <c r="B6" s="102">
        <v>947.63</v>
      </c>
      <c r="C6" s="102">
        <v>974.54</v>
      </c>
      <c r="D6" s="102">
        <v>911.36</v>
      </c>
      <c r="E6" s="102">
        <v>947.63</v>
      </c>
      <c r="F6" s="132">
        <v>0</v>
      </c>
      <c r="G6" s="103">
        <v>282434691.55000001</v>
      </c>
    </row>
    <row r="7" spans="1:7" ht="13.5" customHeight="1" x14ac:dyDescent="0.2">
      <c r="A7" s="101" t="s">
        <v>50</v>
      </c>
      <c r="B7" s="102">
        <v>852.84</v>
      </c>
      <c r="C7" s="102">
        <v>921.07</v>
      </c>
      <c r="D7" s="102">
        <v>807.86</v>
      </c>
      <c r="E7" s="102">
        <v>840.51</v>
      </c>
      <c r="F7" s="132">
        <v>-1.5599999999999999E-2</v>
      </c>
      <c r="G7" s="103">
        <v>34350839.560000002</v>
      </c>
    </row>
    <row r="8" spans="1:7" ht="13.5" customHeight="1" x14ac:dyDescent="0.2">
      <c r="A8" s="101" t="s">
        <v>51</v>
      </c>
      <c r="B8" s="102">
        <v>498.78</v>
      </c>
      <c r="C8" s="102">
        <v>524.91999999999996</v>
      </c>
      <c r="D8" s="102">
        <v>423.06</v>
      </c>
      <c r="E8" s="102">
        <v>470.56</v>
      </c>
      <c r="F8" s="132">
        <v>-5.1900000000000002E-2</v>
      </c>
      <c r="G8" s="103">
        <v>4230933.67</v>
      </c>
    </row>
    <row r="9" spans="1:7" s="18" customFormat="1" ht="13.5" customHeight="1" x14ac:dyDescent="0.2">
      <c r="A9" s="101" t="s">
        <v>52</v>
      </c>
      <c r="B9" s="102">
        <v>498.62</v>
      </c>
      <c r="C9" s="102">
        <v>512.63</v>
      </c>
      <c r="D9" s="102">
        <v>455.2</v>
      </c>
      <c r="E9" s="102">
        <v>492.13</v>
      </c>
      <c r="F9" s="132">
        <v>-1.2999999999999999E-2</v>
      </c>
      <c r="G9" s="103">
        <v>27186939.5</v>
      </c>
    </row>
    <row r="10" spans="1:7" ht="13.5" customHeight="1" x14ac:dyDescent="0.2">
      <c r="A10" s="101" t="s">
        <v>53</v>
      </c>
      <c r="B10" s="102">
        <v>792.26</v>
      </c>
      <c r="C10" s="102">
        <v>913.5</v>
      </c>
      <c r="D10" s="102">
        <v>506.92</v>
      </c>
      <c r="E10" s="102">
        <v>588.59</v>
      </c>
      <c r="F10" s="132">
        <v>-0.25600000000000001</v>
      </c>
      <c r="G10" s="103">
        <v>7187622.7000000002</v>
      </c>
    </row>
    <row r="11" spans="1:7" ht="13.5" customHeight="1" x14ac:dyDescent="0.2">
      <c r="A11" s="101" t="s">
        <v>54</v>
      </c>
      <c r="B11" s="102">
        <v>3538.52</v>
      </c>
      <c r="C11" s="102">
        <v>3538.52</v>
      </c>
      <c r="D11" s="102">
        <v>3316.43</v>
      </c>
      <c r="E11" s="102">
        <v>3392.32</v>
      </c>
      <c r="F11" s="132">
        <v>-4.1300000000000003E-2</v>
      </c>
      <c r="G11" s="103">
        <v>84796693.799999997</v>
      </c>
    </row>
    <row r="12" spans="1:7" ht="13.5" customHeight="1" x14ac:dyDescent="0.2">
      <c r="A12" s="101" t="s">
        <v>55</v>
      </c>
      <c r="B12" s="102">
        <v>111.1365</v>
      </c>
      <c r="C12" s="102">
        <v>112.4911</v>
      </c>
      <c r="D12" s="102">
        <v>110.73990000000001</v>
      </c>
      <c r="E12" s="102">
        <v>112.4911</v>
      </c>
      <c r="F12" s="132">
        <v>1.35E-2</v>
      </c>
      <c r="G12" s="103">
        <v>3685704130.3299999</v>
      </c>
    </row>
    <row r="13" spans="1:7" ht="13.5" customHeight="1" x14ac:dyDescent="0.2">
      <c r="A13" s="97" t="s">
        <v>56</v>
      </c>
      <c r="B13" s="95">
        <v>174.47489999999999</v>
      </c>
      <c r="C13" s="95">
        <v>178.10059999999999</v>
      </c>
      <c r="D13" s="95">
        <v>174.05539999999999</v>
      </c>
      <c r="E13" s="95">
        <v>178.10059999999999</v>
      </c>
      <c r="F13" s="133">
        <v>2.23E-2</v>
      </c>
      <c r="G13" s="96">
        <v>3685842910.3299999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57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84" t="s">
        <v>41</v>
      </c>
      <c r="C17" s="185"/>
      <c r="D17" s="184" t="s">
        <v>42</v>
      </c>
      <c r="E17" s="185"/>
    </row>
    <row r="18" spans="1:7" ht="12" customHeight="1" x14ac:dyDescent="0.2">
      <c r="A18" s="106" t="s">
        <v>39</v>
      </c>
      <c r="B18" s="107" t="s">
        <v>58</v>
      </c>
      <c r="C18" s="107" t="s">
        <v>59</v>
      </c>
      <c r="D18" s="107" t="s">
        <v>58</v>
      </c>
      <c r="E18" s="107" t="s">
        <v>59</v>
      </c>
      <c r="F18" s="21"/>
    </row>
    <row r="19" spans="1:7" ht="13.5" customHeight="1" x14ac:dyDescent="0.2">
      <c r="A19" s="92" t="s">
        <v>45</v>
      </c>
      <c r="B19" s="104">
        <v>1864.2</v>
      </c>
      <c r="C19" s="105">
        <v>43248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46</v>
      </c>
      <c r="B20" s="109">
        <v>1189.76</v>
      </c>
      <c r="C20" s="117">
        <v>43322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47</v>
      </c>
      <c r="B21" s="109">
        <v>1083.82</v>
      </c>
      <c r="C21" s="117">
        <v>43238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48</v>
      </c>
      <c r="B22" s="109">
        <v>1021.97</v>
      </c>
      <c r="C22" s="117">
        <v>43525</v>
      </c>
      <c r="D22" s="109">
        <v>890.23</v>
      </c>
      <c r="E22" s="117">
        <v>43207</v>
      </c>
      <c r="G22" s="19"/>
    </row>
    <row r="23" spans="1:7" ht="13.5" customHeight="1" x14ac:dyDescent="0.2">
      <c r="A23" s="101" t="s">
        <v>49</v>
      </c>
      <c r="B23" s="109">
        <v>1050.83</v>
      </c>
      <c r="C23" s="117">
        <v>43241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50</v>
      </c>
      <c r="B24" s="109">
        <v>1130.04</v>
      </c>
      <c r="C24" s="117">
        <v>43243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51</v>
      </c>
      <c r="B25" s="109">
        <v>530.37</v>
      </c>
      <c r="C25" s="117">
        <v>43235</v>
      </c>
      <c r="D25" s="109">
        <v>327.60000000000002</v>
      </c>
      <c r="E25" s="117">
        <v>43315</v>
      </c>
      <c r="F25" s="19"/>
    </row>
    <row r="26" spans="1:7" ht="13.5" customHeight="1" x14ac:dyDescent="0.2">
      <c r="A26" s="101" t="s">
        <v>52</v>
      </c>
      <c r="B26" s="109">
        <v>524.69000000000005</v>
      </c>
      <c r="C26" s="117">
        <v>43404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53</v>
      </c>
      <c r="B27" s="109">
        <v>1208.78</v>
      </c>
      <c r="C27" s="117">
        <v>43210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54</v>
      </c>
      <c r="B28" s="109">
        <v>3662.04</v>
      </c>
      <c r="C28" s="117">
        <v>43241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55</v>
      </c>
      <c r="B29" s="109">
        <v>112.5767</v>
      </c>
      <c r="C29" s="117">
        <v>43215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56</v>
      </c>
      <c r="B30" s="111">
        <v>178.10059999999999</v>
      </c>
      <c r="C30" s="112">
        <v>43553</v>
      </c>
      <c r="D30" s="111">
        <v>170.80670000000001</v>
      </c>
      <c r="E30" s="112">
        <v>43188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15" zoomScaleNormal="115" workbookViewId="0">
      <selection sqref="A1:H1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82" t="s">
        <v>60</v>
      </c>
      <c r="B1" s="182"/>
      <c r="C1" s="182"/>
      <c r="D1" s="182"/>
      <c r="E1" s="182"/>
      <c r="F1" s="182"/>
      <c r="G1" s="182"/>
      <c r="H1" s="182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13</v>
      </c>
      <c r="G3" s="134">
        <v>0.85709999999999997</v>
      </c>
      <c r="H3" s="60">
        <v>159411.65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2.85</v>
      </c>
      <c r="G4" s="134">
        <v>0.68640000000000001</v>
      </c>
      <c r="H4" s="60">
        <v>19089148.719999999</v>
      </c>
    </row>
    <row r="5" spans="1:8" ht="17.100000000000001" customHeight="1" x14ac:dyDescent="0.2">
      <c r="A5" s="58">
        <v>3</v>
      </c>
      <c r="B5" s="58" t="s">
        <v>72</v>
      </c>
      <c r="C5" s="58" t="s">
        <v>73</v>
      </c>
      <c r="D5" s="119" t="s">
        <v>74</v>
      </c>
      <c r="E5" s="121" t="s">
        <v>75</v>
      </c>
      <c r="F5" s="59">
        <v>80</v>
      </c>
      <c r="G5" s="134">
        <v>0.6</v>
      </c>
      <c r="H5" s="60">
        <v>149880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75</v>
      </c>
      <c r="F6" s="59">
        <v>40</v>
      </c>
      <c r="G6" s="134">
        <v>0.6</v>
      </c>
      <c r="H6" s="60">
        <v>153677.4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75</v>
      </c>
      <c r="F7" s="59">
        <v>7000</v>
      </c>
      <c r="G7" s="134">
        <v>0.34620000000000001</v>
      </c>
      <c r="H7" s="60">
        <v>5531700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75</v>
      </c>
      <c r="F8" s="59">
        <v>158</v>
      </c>
      <c r="G8" s="134">
        <v>0.32769999999999999</v>
      </c>
      <c r="H8" s="60">
        <v>101179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75</v>
      </c>
      <c r="F9" s="59">
        <v>19.899999999999999</v>
      </c>
      <c r="G9" s="134">
        <v>0.32669999999999999</v>
      </c>
      <c r="H9" s="60">
        <v>48750.400000000001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450</v>
      </c>
      <c r="G10" s="134">
        <v>0.27839999999999998</v>
      </c>
      <c r="H10" s="60">
        <v>2164672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75</v>
      </c>
      <c r="F11" s="59">
        <v>7.35</v>
      </c>
      <c r="G11" s="134">
        <v>0.26719999999999999</v>
      </c>
      <c r="H11" s="60">
        <v>60133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75</v>
      </c>
      <c r="F12" s="62">
        <v>3</v>
      </c>
      <c r="G12" s="135">
        <v>0.25</v>
      </c>
      <c r="H12" s="63">
        <v>53004.06</v>
      </c>
    </row>
    <row r="14" spans="1:8" s="118" customFormat="1" ht="19.5" customHeight="1" x14ac:dyDescent="0.25">
      <c r="A14" s="182" t="s">
        <v>97</v>
      </c>
      <c r="B14" s="182"/>
      <c r="C14" s="182"/>
      <c r="D14" s="182"/>
      <c r="E14" s="182"/>
      <c r="F14" s="182"/>
      <c r="G14" s="182"/>
      <c r="H14" s="182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0.98</v>
      </c>
      <c r="G16" s="134">
        <v>-0.9093</v>
      </c>
      <c r="H16" s="60">
        <v>1162088.48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75</v>
      </c>
      <c r="F17" s="59">
        <v>20</v>
      </c>
      <c r="G17" s="134">
        <v>-0.8</v>
      </c>
      <c r="H17" s="60">
        <v>1580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75</v>
      </c>
      <c r="F18" s="59">
        <v>52</v>
      </c>
      <c r="G18" s="134">
        <v>-0.42220000000000002</v>
      </c>
      <c r="H18" s="60">
        <v>8770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42.3</v>
      </c>
      <c r="G19" s="134">
        <v>-0.42049999999999998</v>
      </c>
      <c r="H19" s="60">
        <v>849616.7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75</v>
      </c>
      <c r="F20" s="59">
        <v>160</v>
      </c>
      <c r="G20" s="134">
        <v>-0.33329999999999999</v>
      </c>
      <c r="H20" s="60">
        <v>8000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75</v>
      </c>
      <c r="F21" s="59">
        <v>29</v>
      </c>
      <c r="G21" s="134">
        <v>-0.3095</v>
      </c>
      <c r="H21" s="60">
        <v>3093.8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21.2</v>
      </c>
      <c r="G22" s="134">
        <v>-0.30719999999999997</v>
      </c>
      <c r="H22" s="60">
        <v>225036.79999999999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75</v>
      </c>
      <c r="F23" s="59">
        <v>40.4</v>
      </c>
      <c r="G23" s="134">
        <v>-0.3034</v>
      </c>
      <c r="H23" s="60">
        <v>7984.4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75</v>
      </c>
      <c r="F24" s="59">
        <v>40.4</v>
      </c>
      <c r="G24" s="134">
        <v>-0.25869999999999999</v>
      </c>
      <c r="H24" s="60">
        <v>58220.4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75</v>
      </c>
      <c r="F25" s="62">
        <v>4.4000000000000004</v>
      </c>
      <c r="G25" s="135">
        <v>-0.2414</v>
      </c>
      <c r="H25" s="63">
        <v>1393392.31</v>
      </c>
    </row>
    <row r="28" spans="1:8" s="118" customFormat="1" ht="22.5" customHeight="1" x14ac:dyDescent="0.25">
      <c r="A28" s="182" t="s">
        <v>128</v>
      </c>
      <c r="B28" s="182"/>
      <c r="C28" s="182"/>
      <c r="D28" s="182"/>
      <c r="E28" s="182"/>
      <c r="F28" s="182"/>
      <c r="G28" s="182"/>
      <c r="H28" s="182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163.5</v>
      </c>
      <c r="G30" s="134">
        <v>0.09</v>
      </c>
      <c r="H30" s="60">
        <v>52819396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68</v>
      </c>
      <c r="F31" s="59">
        <v>33.5</v>
      </c>
      <c r="G31" s="134">
        <v>-8.72E-2</v>
      </c>
      <c r="H31" s="60">
        <v>44509350.600000001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75</v>
      </c>
      <c r="F32" s="59">
        <v>442</v>
      </c>
      <c r="G32" s="134">
        <v>0.06</v>
      </c>
      <c r="H32" s="60">
        <v>35503652</v>
      </c>
    </row>
    <row r="33" spans="1:8" ht="16.5" customHeight="1" x14ac:dyDescent="0.2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75</v>
      </c>
      <c r="F33" s="59">
        <v>300</v>
      </c>
      <c r="G33" s="134">
        <v>0</v>
      </c>
      <c r="H33" s="60">
        <v>20496258</v>
      </c>
    </row>
    <row r="34" spans="1:8" ht="16.5" customHeight="1" x14ac:dyDescent="0.2">
      <c r="A34" s="58">
        <v>5</v>
      </c>
      <c r="B34" s="58" t="s">
        <v>69</v>
      </c>
      <c r="C34" s="58" t="s">
        <v>70</v>
      </c>
      <c r="D34" s="119" t="s">
        <v>71</v>
      </c>
      <c r="E34" s="121" t="s">
        <v>68</v>
      </c>
      <c r="F34" s="59">
        <v>2.85</v>
      </c>
      <c r="G34" s="134">
        <v>0.68640000000000001</v>
      </c>
      <c r="H34" s="60">
        <v>19089148.719999999</v>
      </c>
    </row>
    <row r="35" spans="1:8" ht="16.5" customHeight="1" x14ac:dyDescent="0.2">
      <c r="A35" s="58">
        <v>6</v>
      </c>
      <c r="B35" s="58" t="s">
        <v>141</v>
      </c>
      <c r="C35" s="58" t="s">
        <v>142</v>
      </c>
      <c r="D35" s="119" t="s">
        <v>143</v>
      </c>
      <c r="E35" s="121" t="s">
        <v>75</v>
      </c>
      <c r="F35" s="59">
        <v>63.6</v>
      </c>
      <c r="G35" s="134">
        <v>0.1119</v>
      </c>
      <c r="H35" s="60">
        <v>17269465.600000001</v>
      </c>
    </row>
    <row r="36" spans="1:8" ht="16.5" customHeight="1" x14ac:dyDescent="0.2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147</v>
      </c>
      <c r="F36" s="59">
        <v>340</v>
      </c>
      <c r="G36" s="134">
        <v>-2.8999999999999998E-3</v>
      </c>
      <c r="H36" s="60">
        <v>15385069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68</v>
      </c>
      <c r="F37" s="59">
        <v>650</v>
      </c>
      <c r="G37" s="134">
        <v>0.215</v>
      </c>
      <c r="H37" s="60">
        <v>14054565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147</v>
      </c>
      <c r="F38" s="59">
        <v>1140</v>
      </c>
      <c r="G38" s="134">
        <v>-1.72E-2</v>
      </c>
      <c r="H38" s="60">
        <v>13085480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147</v>
      </c>
      <c r="F39" s="62">
        <v>175.5</v>
      </c>
      <c r="G39" s="135">
        <v>-2.8E-3</v>
      </c>
      <c r="H39" s="63">
        <v>11655956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showGridLines="0" zoomScale="130" zoomScaleNormal="13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161</v>
      </c>
      <c r="F1" s="30" t="s">
        <v>162</v>
      </c>
      <c r="G1" s="30" t="s">
        <v>163</v>
      </c>
      <c r="H1" s="30" t="s">
        <v>40</v>
      </c>
      <c r="I1" s="30" t="s">
        <v>41</v>
      </c>
      <c r="J1" s="30" t="s">
        <v>42</v>
      </c>
      <c r="K1" s="30" t="s">
        <v>164</v>
      </c>
      <c r="L1" s="30" t="s">
        <v>165</v>
      </c>
      <c r="M1" s="30" t="s">
        <v>27</v>
      </c>
      <c r="N1" s="30" t="s">
        <v>26</v>
      </c>
      <c r="O1" s="30" t="s">
        <v>166</v>
      </c>
      <c r="P1" s="30" t="s">
        <v>44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101</v>
      </c>
      <c r="B2" s="69" t="s">
        <v>102</v>
      </c>
      <c r="C2" s="116" t="s">
        <v>103</v>
      </c>
      <c r="D2" s="82" t="s">
        <v>75</v>
      </c>
      <c r="E2" s="82" t="s">
        <v>170</v>
      </c>
      <c r="F2" s="71">
        <v>5</v>
      </c>
      <c r="G2" s="71">
        <v>65</v>
      </c>
      <c r="H2" s="71">
        <v>20</v>
      </c>
      <c r="I2" s="71">
        <v>20</v>
      </c>
      <c r="J2" s="71">
        <v>20</v>
      </c>
      <c r="K2" s="71">
        <v>20</v>
      </c>
      <c r="L2" s="71">
        <v>20</v>
      </c>
      <c r="M2" s="72">
        <v>79</v>
      </c>
      <c r="N2" s="72">
        <v>1580</v>
      </c>
      <c r="O2" s="72">
        <v>2</v>
      </c>
      <c r="P2" s="136">
        <v>-0.8</v>
      </c>
      <c r="Q2" s="71">
        <v>20</v>
      </c>
      <c r="R2" s="71">
        <v>20</v>
      </c>
      <c r="S2" s="72">
        <v>29242800</v>
      </c>
    </row>
    <row r="3" spans="1:19" ht="15" customHeight="1" x14ac:dyDescent="0.2">
      <c r="A3" s="69" t="s">
        <v>79</v>
      </c>
      <c r="B3" s="69" t="s">
        <v>80</v>
      </c>
      <c r="C3" s="116" t="s">
        <v>81</v>
      </c>
      <c r="D3" s="82" t="s">
        <v>75</v>
      </c>
      <c r="E3" s="82" t="s">
        <v>171</v>
      </c>
      <c r="F3" s="71">
        <v>7000</v>
      </c>
      <c r="G3" s="71">
        <v>7100</v>
      </c>
      <c r="H3" s="71">
        <v>5250</v>
      </c>
      <c r="I3" s="71">
        <v>7000</v>
      </c>
      <c r="J3" s="71">
        <v>5100</v>
      </c>
      <c r="K3" s="71">
        <v>7000</v>
      </c>
      <c r="L3" s="71">
        <v>6672.7381999999998</v>
      </c>
      <c r="M3" s="72">
        <v>829</v>
      </c>
      <c r="N3" s="72">
        <v>5531700</v>
      </c>
      <c r="O3" s="72">
        <v>83</v>
      </c>
      <c r="P3" s="136">
        <v>0.34620000000000001</v>
      </c>
      <c r="Q3" s="71">
        <v>7000</v>
      </c>
      <c r="R3" s="71">
        <v>5050</v>
      </c>
      <c r="S3" s="72">
        <v>777420000</v>
      </c>
    </row>
    <row r="4" spans="1:19" ht="15" customHeight="1" x14ac:dyDescent="0.2">
      <c r="A4" s="69" t="s">
        <v>154</v>
      </c>
      <c r="B4" s="69" t="s">
        <v>155</v>
      </c>
      <c r="C4" s="116" t="s">
        <v>156</v>
      </c>
      <c r="D4" s="82" t="s">
        <v>147</v>
      </c>
      <c r="E4" s="82" t="s">
        <v>171</v>
      </c>
      <c r="F4" s="71">
        <v>175.5</v>
      </c>
      <c r="G4" s="71">
        <v>176.5</v>
      </c>
      <c r="H4" s="71">
        <v>175</v>
      </c>
      <c r="I4" s="71">
        <v>184</v>
      </c>
      <c r="J4" s="71">
        <v>170.5</v>
      </c>
      <c r="K4" s="71">
        <v>175.5</v>
      </c>
      <c r="L4" s="71">
        <v>176.7902</v>
      </c>
      <c r="M4" s="72">
        <v>65931</v>
      </c>
      <c r="N4" s="72">
        <v>11655956</v>
      </c>
      <c r="O4" s="72">
        <v>797</v>
      </c>
      <c r="P4" s="136">
        <v>-2.8E-3</v>
      </c>
      <c r="Q4" s="71">
        <v>203</v>
      </c>
      <c r="R4" s="71">
        <v>170</v>
      </c>
      <c r="S4" s="72">
        <v>737026992</v>
      </c>
    </row>
    <row r="5" spans="1:19" ht="15" customHeight="1" x14ac:dyDescent="0.2">
      <c r="A5" s="69" t="s">
        <v>172</v>
      </c>
      <c r="B5" s="69" t="s">
        <v>173</v>
      </c>
      <c r="C5" s="116" t="s">
        <v>137</v>
      </c>
      <c r="D5" s="82" t="s">
        <v>75</v>
      </c>
      <c r="E5" s="82" t="s">
        <v>171</v>
      </c>
      <c r="F5" s="71">
        <v>500</v>
      </c>
      <c r="G5" s="71">
        <v>515</v>
      </c>
      <c r="H5" s="71">
        <v>476</v>
      </c>
      <c r="I5" s="71">
        <v>515</v>
      </c>
      <c r="J5" s="71">
        <v>474</v>
      </c>
      <c r="K5" s="71">
        <v>500</v>
      </c>
      <c r="L5" s="71">
        <v>494.18130000000002</v>
      </c>
      <c r="M5" s="72">
        <v>13982</v>
      </c>
      <c r="N5" s="72">
        <v>6909643</v>
      </c>
      <c r="O5" s="72">
        <v>143</v>
      </c>
      <c r="P5" s="136">
        <v>4.1700000000000001E-2</v>
      </c>
      <c r="Q5" s="71">
        <v>515</v>
      </c>
      <c r="R5" s="71">
        <v>470</v>
      </c>
      <c r="S5" s="72">
        <v>4807950000</v>
      </c>
    </row>
    <row r="6" spans="1:19" ht="15" customHeight="1" x14ac:dyDescent="0.2">
      <c r="A6" s="69" t="s">
        <v>135</v>
      </c>
      <c r="B6" s="69" t="s">
        <v>136</v>
      </c>
      <c r="C6" s="116" t="s">
        <v>137</v>
      </c>
      <c r="D6" s="82" t="s">
        <v>75</v>
      </c>
      <c r="E6" s="82" t="s">
        <v>171</v>
      </c>
      <c r="F6" s="71">
        <v>441</v>
      </c>
      <c r="G6" s="71">
        <v>443</v>
      </c>
      <c r="H6" s="71">
        <v>417</v>
      </c>
      <c r="I6" s="71">
        <v>445</v>
      </c>
      <c r="J6" s="71">
        <v>412</v>
      </c>
      <c r="K6" s="71">
        <v>442</v>
      </c>
      <c r="L6" s="71">
        <v>429.47789999999998</v>
      </c>
      <c r="M6" s="72">
        <v>82667</v>
      </c>
      <c r="N6" s="72">
        <v>35503652</v>
      </c>
      <c r="O6" s="72">
        <v>776</v>
      </c>
      <c r="P6" s="136">
        <v>0.06</v>
      </c>
      <c r="Q6" s="71">
        <v>453</v>
      </c>
      <c r="R6" s="71">
        <v>412</v>
      </c>
      <c r="S6" s="72">
        <v>2998572200</v>
      </c>
    </row>
    <row r="7" spans="1:19" ht="15" customHeight="1" x14ac:dyDescent="0.2">
      <c r="A7" s="69" t="s">
        <v>174</v>
      </c>
      <c r="B7" s="69" t="s">
        <v>175</v>
      </c>
      <c r="C7" s="116" t="s">
        <v>176</v>
      </c>
      <c r="D7" s="82" t="s">
        <v>75</v>
      </c>
      <c r="E7" s="82" t="s">
        <v>170</v>
      </c>
      <c r="F7" s="71">
        <v>250</v>
      </c>
      <c r="G7" s="71">
        <v>350</v>
      </c>
      <c r="H7" s="71">
        <v>250</v>
      </c>
      <c r="I7" s="71">
        <v>250</v>
      </c>
      <c r="J7" s="71">
        <v>250</v>
      </c>
      <c r="K7" s="71">
        <v>250</v>
      </c>
      <c r="L7" s="71">
        <v>250</v>
      </c>
      <c r="M7" s="72">
        <v>123</v>
      </c>
      <c r="N7" s="72">
        <v>30750</v>
      </c>
      <c r="O7" s="72">
        <v>12</v>
      </c>
      <c r="P7" s="136">
        <v>0</v>
      </c>
      <c r="Q7" s="71">
        <v>298</v>
      </c>
      <c r="R7" s="71">
        <v>250</v>
      </c>
      <c r="S7" s="72">
        <v>9347500</v>
      </c>
    </row>
    <row r="8" spans="1:19" ht="15" customHeight="1" x14ac:dyDescent="0.2">
      <c r="A8" s="69" t="s">
        <v>144</v>
      </c>
      <c r="B8" s="69" t="s">
        <v>145</v>
      </c>
      <c r="C8" s="116" t="s">
        <v>146</v>
      </c>
      <c r="D8" s="82" t="s">
        <v>147</v>
      </c>
      <c r="E8" s="82" t="s">
        <v>171</v>
      </c>
      <c r="F8" s="71">
        <v>339</v>
      </c>
      <c r="G8" s="71">
        <v>341</v>
      </c>
      <c r="H8" s="71">
        <v>340</v>
      </c>
      <c r="I8" s="71">
        <v>345</v>
      </c>
      <c r="J8" s="71">
        <v>324</v>
      </c>
      <c r="K8" s="71">
        <v>340</v>
      </c>
      <c r="L8" s="71">
        <v>337.65839999999997</v>
      </c>
      <c r="M8" s="72">
        <v>45564</v>
      </c>
      <c r="N8" s="72">
        <v>15385069</v>
      </c>
      <c r="O8" s="72">
        <v>292</v>
      </c>
      <c r="P8" s="136">
        <v>-2.8999999999999998E-3</v>
      </c>
      <c r="Q8" s="71">
        <v>437</v>
      </c>
      <c r="R8" s="71">
        <v>324</v>
      </c>
      <c r="S8" s="72">
        <v>1743765140</v>
      </c>
    </row>
    <row r="9" spans="1:19" ht="15" customHeight="1" x14ac:dyDescent="0.2">
      <c r="A9" s="69" t="s">
        <v>151</v>
      </c>
      <c r="B9" s="69" t="s">
        <v>152</v>
      </c>
      <c r="C9" s="116" t="s">
        <v>153</v>
      </c>
      <c r="D9" s="82" t="s">
        <v>147</v>
      </c>
      <c r="E9" s="82" t="s">
        <v>171</v>
      </c>
      <c r="F9" s="71">
        <v>1130</v>
      </c>
      <c r="G9" s="71">
        <v>1170</v>
      </c>
      <c r="H9" s="71">
        <v>1160</v>
      </c>
      <c r="I9" s="71">
        <v>1200</v>
      </c>
      <c r="J9" s="71">
        <v>1110</v>
      </c>
      <c r="K9" s="71">
        <v>1140</v>
      </c>
      <c r="L9" s="71">
        <v>1160.2660000000001</v>
      </c>
      <c r="M9" s="72">
        <v>11278</v>
      </c>
      <c r="N9" s="72">
        <v>13085480</v>
      </c>
      <c r="O9" s="72">
        <v>383</v>
      </c>
      <c r="P9" s="136">
        <v>-1.72E-2</v>
      </c>
      <c r="Q9" s="71">
        <v>1200</v>
      </c>
      <c r="R9" s="71">
        <v>925</v>
      </c>
      <c r="S9" s="72">
        <v>3801102000</v>
      </c>
    </row>
    <row r="10" spans="1:19" ht="15" customHeight="1" x14ac:dyDescent="0.2">
      <c r="A10" s="69" t="s">
        <v>177</v>
      </c>
      <c r="B10" s="69" t="s">
        <v>178</v>
      </c>
      <c r="C10" s="116" t="s">
        <v>179</v>
      </c>
      <c r="D10" s="82" t="s">
        <v>75</v>
      </c>
      <c r="E10" s="82" t="s">
        <v>171</v>
      </c>
      <c r="F10" s="71">
        <v>156</v>
      </c>
      <c r="G10" s="71">
        <v>163</v>
      </c>
      <c r="H10" s="71">
        <v>165</v>
      </c>
      <c r="I10" s="71">
        <v>170</v>
      </c>
      <c r="J10" s="71">
        <v>155</v>
      </c>
      <c r="K10" s="71">
        <v>163</v>
      </c>
      <c r="L10" s="71">
        <v>160.9179</v>
      </c>
      <c r="M10" s="72">
        <v>5490</v>
      </c>
      <c r="N10" s="72">
        <v>883439</v>
      </c>
      <c r="O10" s="72">
        <v>122</v>
      </c>
      <c r="P10" s="136">
        <v>-1.8100000000000002E-2</v>
      </c>
      <c r="Q10" s="71">
        <v>200</v>
      </c>
      <c r="R10" s="71">
        <v>155</v>
      </c>
      <c r="S10" s="72">
        <v>543735563</v>
      </c>
    </row>
    <row r="11" spans="1:19" ht="15" customHeight="1" x14ac:dyDescent="0.2">
      <c r="A11" s="69" t="s">
        <v>180</v>
      </c>
      <c r="B11" s="69" t="s">
        <v>181</v>
      </c>
      <c r="C11" s="116" t="s">
        <v>182</v>
      </c>
      <c r="D11" s="82" t="s">
        <v>75</v>
      </c>
      <c r="E11" s="82" t="s">
        <v>171</v>
      </c>
      <c r="F11" s="71">
        <v>280</v>
      </c>
      <c r="G11" s="71">
        <v>285</v>
      </c>
      <c r="H11" s="71">
        <v>333</v>
      </c>
      <c r="I11" s="71">
        <v>345</v>
      </c>
      <c r="J11" s="71">
        <v>266</v>
      </c>
      <c r="K11" s="71">
        <v>285</v>
      </c>
      <c r="L11" s="71">
        <v>300.67869999999999</v>
      </c>
      <c r="M11" s="72">
        <v>21079</v>
      </c>
      <c r="N11" s="72">
        <v>6338006</v>
      </c>
      <c r="O11" s="72">
        <v>1150</v>
      </c>
      <c r="P11" s="136">
        <v>-0.1416</v>
      </c>
      <c r="Q11" s="71">
        <v>586</v>
      </c>
      <c r="R11" s="71">
        <v>266</v>
      </c>
      <c r="S11" s="72">
        <v>397723200</v>
      </c>
    </row>
    <row r="12" spans="1:19" ht="15" customHeight="1" x14ac:dyDescent="0.2">
      <c r="A12" s="69" t="s">
        <v>183</v>
      </c>
      <c r="B12" s="69" t="s">
        <v>184</v>
      </c>
      <c r="C12" s="116" t="s">
        <v>185</v>
      </c>
      <c r="D12" s="82" t="s">
        <v>75</v>
      </c>
      <c r="E12" s="82" t="s">
        <v>171</v>
      </c>
      <c r="F12" s="71">
        <v>730</v>
      </c>
      <c r="G12" s="71">
        <v>745</v>
      </c>
      <c r="H12" s="71">
        <v>700</v>
      </c>
      <c r="I12" s="71">
        <v>750</v>
      </c>
      <c r="J12" s="71">
        <v>685</v>
      </c>
      <c r="K12" s="71">
        <v>720</v>
      </c>
      <c r="L12" s="71">
        <v>717.90769999999998</v>
      </c>
      <c r="M12" s="72">
        <v>2784</v>
      </c>
      <c r="N12" s="72">
        <v>1998655</v>
      </c>
      <c r="O12" s="72">
        <v>69</v>
      </c>
      <c r="P12" s="136">
        <v>4.3499999999999997E-2</v>
      </c>
      <c r="Q12" s="71">
        <v>750</v>
      </c>
      <c r="R12" s="71">
        <v>675</v>
      </c>
      <c r="S12" s="72">
        <v>432000000</v>
      </c>
    </row>
    <row r="13" spans="1:19" ht="15" customHeight="1" x14ac:dyDescent="0.2">
      <c r="A13" s="69" t="s">
        <v>186</v>
      </c>
      <c r="B13" s="69" t="s">
        <v>187</v>
      </c>
      <c r="C13" s="116" t="s">
        <v>188</v>
      </c>
      <c r="D13" s="82" t="s">
        <v>75</v>
      </c>
      <c r="E13" s="82" t="s">
        <v>170</v>
      </c>
      <c r="F13" s="71">
        <v>14</v>
      </c>
      <c r="G13" s="71">
        <v>14.5</v>
      </c>
      <c r="H13" s="71">
        <v>17.399999999999999</v>
      </c>
      <c r="I13" s="71">
        <v>17.399999999999999</v>
      </c>
      <c r="J13" s="71">
        <v>13.2</v>
      </c>
      <c r="K13" s="71">
        <v>14.5</v>
      </c>
      <c r="L13" s="71">
        <v>14.603199999999999</v>
      </c>
      <c r="M13" s="72">
        <v>8489</v>
      </c>
      <c r="N13" s="72">
        <v>123966.3</v>
      </c>
      <c r="O13" s="72">
        <v>35</v>
      </c>
      <c r="P13" s="136">
        <v>-0.16669999999999999</v>
      </c>
      <c r="Q13" s="71">
        <v>17.5</v>
      </c>
      <c r="R13" s="71">
        <v>11.1</v>
      </c>
      <c r="S13" s="72">
        <v>10905537</v>
      </c>
    </row>
    <row r="14" spans="1:19" ht="15" customHeight="1" x14ac:dyDescent="0.2">
      <c r="A14" s="69" t="s">
        <v>189</v>
      </c>
      <c r="B14" s="69" t="s">
        <v>190</v>
      </c>
      <c r="C14" s="116" t="s">
        <v>191</v>
      </c>
      <c r="D14" s="82" t="s">
        <v>75</v>
      </c>
      <c r="E14" s="82" t="s">
        <v>170</v>
      </c>
      <c r="F14" s="71" t="s">
        <v>192</v>
      </c>
      <c r="G14" s="71">
        <v>28</v>
      </c>
      <c r="H14" s="71">
        <v>25.2</v>
      </c>
      <c r="I14" s="71">
        <v>27</v>
      </c>
      <c r="J14" s="71">
        <v>25</v>
      </c>
      <c r="K14" s="71">
        <v>26</v>
      </c>
      <c r="L14" s="71">
        <v>26.428599999999999</v>
      </c>
      <c r="M14" s="72">
        <v>1330</v>
      </c>
      <c r="N14" s="72">
        <v>35150</v>
      </c>
      <c r="O14" s="72">
        <v>10</v>
      </c>
      <c r="P14" s="136">
        <v>-2.9899999999999999E-2</v>
      </c>
      <c r="Q14" s="71">
        <v>28</v>
      </c>
      <c r="R14" s="71">
        <v>24.4</v>
      </c>
      <c r="S14" s="72">
        <v>13156000</v>
      </c>
    </row>
    <row r="15" spans="1:19" ht="15" customHeight="1" x14ac:dyDescent="0.2">
      <c r="A15" s="69" t="s">
        <v>104</v>
      </c>
      <c r="B15" s="69" t="s">
        <v>105</v>
      </c>
      <c r="C15" s="116" t="s">
        <v>106</v>
      </c>
      <c r="D15" s="82" t="s">
        <v>75</v>
      </c>
      <c r="E15" s="82" t="s">
        <v>170</v>
      </c>
      <c r="F15" s="71">
        <v>30</v>
      </c>
      <c r="G15" s="71">
        <v>52</v>
      </c>
      <c r="H15" s="71">
        <v>30</v>
      </c>
      <c r="I15" s="71">
        <v>52</v>
      </c>
      <c r="J15" s="71">
        <v>30</v>
      </c>
      <c r="K15" s="71">
        <v>52</v>
      </c>
      <c r="L15" s="71">
        <v>33.601500000000001</v>
      </c>
      <c r="M15" s="72">
        <v>261</v>
      </c>
      <c r="N15" s="72">
        <v>8770</v>
      </c>
      <c r="O15" s="72">
        <v>8</v>
      </c>
      <c r="P15" s="136">
        <v>-0.42220000000000002</v>
      </c>
      <c r="Q15" s="71">
        <v>52</v>
      </c>
      <c r="R15" s="71">
        <v>30</v>
      </c>
      <c r="S15" s="72">
        <v>6885320</v>
      </c>
    </row>
    <row r="16" spans="1:19" ht="15" customHeight="1" x14ac:dyDescent="0.2">
      <c r="A16" s="69" t="s">
        <v>193</v>
      </c>
      <c r="B16" s="69" t="s">
        <v>194</v>
      </c>
      <c r="C16" s="116" t="s">
        <v>195</v>
      </c>
      <c r="D16" s="82" t="s">
        <v>75</v>
      </c>
      <c r="E16" s="82" t="s">
        <v>171</v>
      </c>
      <c r="F16" s="71">
        <v>4600</v>
      </c>
      <c r="G16" s="71">
        <v>5000</v>
      </c>
      <c r="H16" s="71">
        <v>4800</v>
      </c>
      <c r="I16" s="71">
        <v>4800</v>
      </c>
      <c r="J16" s="71">
        <v>4200</v>
      </c>
      <c r="K16" s="71">
        <v>4540</v>
      </c>
      <c r="L16" s="71">
        <v>4703.9080000000004</v>
      </c>
      <c r="M16" s="72">
        <v>174</v>
      </c>
      <c r="N16" s="72">
        <v>818480</v>
      </c>
      <c r="O16" s="72">
        <v>51</v>
      </c>
      <c r="P16" s="136">
        <v>-5.4199999999999998E-2</v>
      </c>
      <c r="Q16" s="71">
        <v>6450</v>
      </c>
      <c r="R16" s="71">
        <v>4200</v>
      </c>
      <c r="S16" s="72">
        <v>476700000</v>
      </c>
    </row>
    <row r="17" spans="1:19" ht="15" customHeight="1" x14ac:dyDescent="0.2">
      <c r="A17" s="69" t="s">
        <v>196</v>
      </c>
      <c r="B17" s="69" t="s">
        <v>197</v>
      </c>
      <c r="C17" s="116" t="s">
        <v>198</v>
      </c>
      <c r="D17" s="82" t="s">
        <v>75</v>
      </c>
      <c r="E17" s="82" t="s">
        <v>170</v>
      </c>
      <c r="F17" s="71" t="s">
        <v>192</v>
      </c>
      <c r="G17" s="71">
        <v>80</v>
      </c>
      <c r="H17" s="71">
        <v>30</v>
      </c>
      <c r="I17" s="71">
        <v>32</v>
      </c>
      <c r="J17" s="71">
        <v>30</v>
      </c>
      <c r="K17" s="71">
        <v>32</v>
      </c>
      <c r="L17" s="71">
        <v>31.75</v>
      </c>
      <c r="M17" s="72">
        <v>16</v>
      </c>
      <c r="N17" s="72">
        <v>508</v>
      </c>
      <c r="O17" s="72">
        <v>2</v>
      </c>
      <c r="P17" s="136">
        <v>0.23080000000000001</v>
      </c>
      <c r="Q17" s="71">
        <v>83</v>
      </c>
      <c r="R17" s="71">
        <v>21</v>
      </c>
      <c r="S17" s="72">
        <v>316792160</v>
      </c>
    </row>
    <row r="18" spans="1:19" ht="15" customHeight="1" x14ac:dyDescent="0.2">
      <c r="A18" s="69" t="s">
        <v>199</v>
      </c>
      <c r="B18" s="69" t="s">
        <v>200</v>
      </c>
      <c r="C18" s="116" t="s">
        <v>201</v>
      </c>
      <c r="D18" s="82" t="s">
        <v>68</v>
      </c>
      <c r="E18" s="82" t="s">
        <v>171</v>
      </c>
      <c r="F18" s="71">
        <v>6150</v>
      </c>
      <c r="G18" s="71">
        <v>6300</v>
      </c>
      <c r="H18" s="71">
        <v>6100</v>
      </c>
      <c r="I18" s="71">
        <v>6300</v>
      </c>
      <c r="J18" s="71">
        <v>6100</v>
      </c>
      <c r="K18" s="71">
        <v>6300</v>
      </c>
      <c r="L18" s="71">
        <v>6218.75</v>
      </c>
      <c r="M18" s="72">
        <v>40</v>
      </c>
      <c r="N18" s="72">
        <v>248750</v>
      </c>
      <c r="O18" s="72">
        <v>18</v>
      </c>
      <c r="P18" s="136">
        <v>4.1300000000000003E-2</v>
      </c>
      <c r="Q18" s="71">
        <v>6400</v>
      </c>
      <c r="R18" s="71">
        <v>5300</v>
      </c>
      <c r="S18" s="72">
        <v>2651966100</v>
      </c>
    </row>
    <row r="19" spans="1:19" ht="15" customHeight="1" x14ac:dyDescent="0.2">
      <c r="A19" s="69" t="s">
        <v>202</v>
      </c>
      <c r="B19" s="69" t="s">
        <v>203</v>
      </c>
      <c r="C19" s="116" t="s">
        <v>201</v>
      </c>
      <c r="D19" s="82" t="s">
        <v>68</v>
      </c>
      <c r="E19" s="82" t="s">
        <v>171</v>
      </c>
      <c r="F19" s="71">
        <v>6100</v>
      </c>
      <c r="G19" s="71">
        <v>6300</v>
      </c>
      <c r="H19" s="71">
        <v>5850</v>
      </c>
      <c r="I19" s="71">
        <v>6400</v>
      </c>
      <c r="J19" s="71">
        <v>5700</v>
      </c>
      <c r="K19" s="71">
        <v>6300</v>
      </c>
      <c r="L19" s="71">
        <v>6126.5625</v>
      </c>
      <c r="M19" s="72">
        <v>32</v>
      </c>
      <c r="N19" s="72">
        <v>196050</v>
      </c>
      <c r="O19" s="72">
        <v>20</v>
      </c>
      <c r="P19" s="136">
        <v>8.6199999999999999E-2</v>
      </c>
      <c r="Q19" s="71">
        <v>6400</v>
      </c>
      <c r="R19" s="71">
        <v>5100</v>
      </c>
      <c r="S19" s="72">
        <v>55125000</v>
      </c>
    </row>
    <row r="20" spans="1:19" ht="15" customHeight="1" x14ac:dyDescent="0.2">
      <c r="A20" s="69" t="s">
        <v>204</v>
      </c>
      <c r="B20" s="69" t="s">
        <v>205</v>
      </c>
      <c r="C20" s="116" t="s">
        <v>206</v>
      </c>
      <c r="D20" s="82" t="s">
        <v>75</v>
      </c>
      <c r="E20" s="82" t="s">
        <v>171</v>
      </c>
      <c r="F20" s="71">
        <v>10.15</v>
      </c>
      <c r="G20" s="71">
        <v>10.35</v>
      </c>
      <c r="H20" s="71">
        <v>12.5</v>
      </c>
      <c r="I20" s="71">
        <v>14.35</v>
      </c>
      <c r="J20" s="71">
        <v>9.5</v>
      </c>
      <c r="K20" s="71">
        <v>10.1</v>
      </c>
      <c r="L20" s="71">
        <v>11.8744</v>
      </c>
      <c r="M20" s="72">
        <v>131533</v>
      </c>
      <c r="N20" s="72">
        <v>1561876.25</v>
      </c>
      <c r="O20" s="72">
        <v>656</v>
      </c>
      <c r="P20" s="136">
        <v>-0.192</v>
      </c>
      <c r="Q20" s="71">
        <v>18.899999999999999</v>
      </c>
      <c r="R20" s="71">
        <v>9.5</v>
      </c>
      <c r="S20" s="72">
        <v>102547623</v>
      </c>
    </row>
    <row r="21" spans="1:19" ht="15" customHeight="1" x14ac:dyDescent="0.2">
      <c r="A21" s="69" t="s">
        <v>207</v>
      </c>
      <c r="B21" s="69" t="s">
        <v>208</v>
      </c>
      <c r="C21" s="116" t="s">
        <v>209</v>
      </c>
      <c r="D21" s="82" t="s">
        <v>68</v>
      </c>
      <c r="E21" s="82" t="s">
        <v>171</v>
      </c>
      <c r="F21" s="71">
        <v>7.02</v>
      </c>
      <c r="G21" s="71">
        <v>7.22</v>
      </c>
      <c r="H21" s="71">
        <v>8.16</v>
      </c>
      <c r="I21" s="71">
        <v>8.6199999999999992</v>
      </c>
      <c r="J21" s="71">
        <v>6.02</v>
      </c>
      <c r="K21" s="71">
        <v>7.28</v>
      </c>
      <c r="L21" s="71">
        <v>7.5129000000000001</v>
      </c>
      <c r="M21" s="72">
        <v>485650</v>
      </c>
      <c r="N21" s="72">
        <v>3648621.92</v>
      </c>
      <c r="O21" s="72">
        <v>1359</v>
      </c>
      <c r="P21" s="136">
        <v>-9.9000000000000005E-2</v>
      </c>
      <c r="Q21" s="71">
        <v>16.899999999999999</v>
      </c>
      <c r="R21" s="71">
        <v>6.02</v>
      </c>
      <c r="S21" s="72">
        <v>179956540.40000001</v>
      </c>
    </row>
    <row r="22" spans="1:19" ht="15" customHeight="1" x14ac:dyDescent="0.2">
      <c r="A22" s="69" t="s">
        <v>210</v>
      </c>
      <c r="B22" s="69" t="s">
        <v>211</v>
      </c>
      <c r="C22" s="116" t="s">
        <v>212</v>
      </c>
      <c r="D22" s="82" t="s">
        <v>75</v>
      </c>
      <c r="E22" s="82" t="s">
        <v>171</v>
      </c>
      <c r="F22" s="71">
        <v>1090</v>
      </c>
      <c r="G22" s="71">
        <v>1110</v>
      </c>
      <c r="H22" s="71">
        <v>1025</v>
      </c>
      <c r="I22" s="71">
        <v>1145</v>
      </c>
      <c r="J22" s="71">
        <v>972</v>
      </c>
      <c r="K22" s="71">
        <v>1110</v>
      </c>
      <c r="L22" s="71">
        <v>1038.7447</v>
      </c>
      <c r="M22" s="72">
        <v>5473</v>
      </c>
      <c r="N22" s="72">
        <v>5685050</v>
      </c>
      <c r="O22" s="72">
        <v>466</v>
      </c>
      <c r="P22" s="136">
        <v>9.9000000000000005E-2</v>
      </c>
      <c r="Q22" s="71">
        <v>1190</v>
      </c>
      <c r="R22" s="71">
        <v>972</v>
      </c>
      <c r="S22" s="72">
        <v>1478131500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75</v>
      </c>
      <c r="E23" s="82" t="s">
        <v>170</v>
      </c>
      <c r="F23" s="71">
        <v>8.5</v>
      </c>
      <c r="G23" s="71">
        <v>9.5</v>
      </c>
      <c r="H23" s="71">
        <v>9.5</v>
      </c>
      <c r="I23" s="71">
        <v>9.5</v>
      </c>
      <c r="J23" s="71">
        <v>8</v>
      </c>
      <c r="K23" s="71">
        <v>8.5</v>
      </c>
      <c r="L23" s="71">
        <v>8.1560000000000006</v>
      </c>
      <c r="M23" s="72">
        <v>6777</v>
      </c>
      <c r="N23" s="72">
        <v>55273.5</v>
      </c>
      <c r="O23" s="72">
        <v>5</v>
      </c>
      <c r="P23" s="136">
        <v>-0.15</v>
      </c>
      <c r="Q23" s="71">
        <v>10</v>
      </c>
      <c r="R23" s="71">
        <v>8</v>
      </c>
      <c r="S23" s="72">
        <v>17026962</v>
      </c>
    </row>
    <row r="24" spans="1:19" ht="15" customHeight="1" x14ac:dyDescent="0.2">
      <c r="A24" s="69" t="s">
        <v>65</v>
      </c>
      <c r="B24" s="69" t="s">
        <v>66</v>
      </c>
      <c r="C24" s="116" t="s">
        <v>67</v>
      </c>
      <c r="D24" s="82" t="s">
        <v>68</v>
      </c>
      <c r="E24" s="82" t="s">
        <v>171</v>
      </c>
      <c r="F24" s="71" t="s">
        <v>192</v>
      </c>
      <c r="G24" s="71">
        <v>12.9</v>
      </c>
      <c r="H24" s="71">
        <v>6</v>
      </c>
      <c r="I24" s="71">
        <v>18</v>
      </c>
      <c r="J24" s="71">
        <v>6</v>
      </c>
      <c r="K24" s="71">
        <v>13</v>
      </c>
      <c r="L24" s="71">
        <v>8.2179000000000002</v>
      </c>
      <c r="M24" s="72">
        <v>19398</v>
      </c>
      <c r="N24" s="72">
        <v>159411.65</v>
      </c>
      <c r="O24" s="72">
        <v>91</v>
      </c>
      <c r="P24" s="136">
        <v>0.85709999999999997</v>
      </c>
      <c r="Q24" s="71">
        <v>18</v>
      </c>
      <c r="R24" s="71">
        <v>4</v>
      </c>
      <c r="S24" s="72">
        <v>24721359</v>
      </c>
    </row>
    <row r="25" spans="1:19" ht="15" customHeight="1" x14ac:dyDescent="0.2">
      <c r="A25" s="69" t="s">
        <v>216</v>
      </c>
      <c r="B25" s="69" t="s">
        <v>217</v>
      </c>
      <c r="C25" s="116" t="s">
        <v>218</v>
      </c>
      <c r="D25" s="82" t="s">
        <v>75</v>
      </c>
      <c r="E25" s="82" t="s">
        <v>170</v>
      </c>
      <c r="F25" s="71">
        <v>13</v>
      </c>
      <c r="G25" s="71">
        <v>13.8</v>
      </c>
      <c r="H25" s="71">
        <v>13.6</v>
      </c>
      <c r="I25" s="71">
        <v>13.8</v>
      </c>
      <c r="J25" s="71">
        <v>13.1</v>
      </c>
      <c r="K25" s="71">
        <v>13.8</v>
      </c>
      <c r="L25" s="71">
        <v>13.2721</v>
      </c>
      <c r="M25" s="72">
        <v>3763</v>
      </c>
      <c r="N25" s="72">
        <v>49942.8</v>
      </c>
      <c r="O25" s="72">
        <v>9</v>
      </c>
      <c r="P25" s="136">
        <v>-7.1999999999999998E-3</v>
      </c>
      <c r="Q25" s="71">
        <v>15.2</v>
      </c>
      <c r="R25" s="71">
        <v>13.1</v>
      </c>
      <c r="S25" s="72">
        <v>198087546</v>
      </c>
    </row>
    <row r="26" spans="1:19" ht="15" customHeight="1" x14ac:dyDescent="0.2">
      <c r="A26" s="69" t="s">
        <v>94</v>
      </c>
      <c r="B26" s="69" t="s">
        <v>95</v>
      </c>
      <c r="C26" s="116" t="s">
        <v>96</v>
      </c>
      <c r="D26" s="82" t="s">
        <v>75</v>
      </c>
      <c r="E26" s="82" t="s">
        <v>170</v>
      </c>
      <c r="F26" s="71">
        <v>3</v>
      </c>
      <c r="G26" s="71">
        <v>3.38</v>
      </c>
      <c r="H26" s="71">
        <v>2.02</v>
      </c>
      <c r="I26" s="71">
        <v>3.42</v>
      </c>
      <c r="J26" s="71">
        <v>2.02</v>
      </c>
      <c r="K26" s="71">
        <v>3</v>
      </c>
      <c r="L26" s="71">
        <v>2.7158000000000002</v>
      </c>
      <c r="M26" s="72">
        <v>19517</v>
      </c>
      <c r="N26" s="72">
        <v>53004.06</v>
      </c>
      <c r="O26" s="72">
        <v>54</v>
      </c>
      <c r="P26" s="136">
        <v>0.25</v>
      </c>
      <c r="Q26" s="71">
        <v>3.42</v>
      </c>
      <c r="R26" s="71">
        <v>2.02</v>
      </c>
      <c r="S26" s="72">
        <v>32198724</v>
      </c>
    </row>
    <row r="27" spans="1:19" ht="15" customHeight="1" x14ac:dyDescent="0.2">
      <c r="A27" s="69" t="s">
        <v>219</v>
      </c>
      <c r="B27" s="69" t="s">
        <v>220</v>
      </c>
      <c r="C27" s="116" t="s">
        <v>221</v>
      </c>
      <c r="D27" s="82" t="s">
        <v>75</v>
      </c>
      <c r="E27" s="82" t="s">
        <v>171</v>
      </c>
      <c r="F27" s="71">
        <v>730</v>
      </c>
      <c r="G27" s="71">
        <v>810</v>
      </c>
      <c r="H27" s="71">
        <v>810</v>
      </c>
      <c r="I27" s="71">
        <v>910</v>
      </c>
      <c r="J27" s="71">
        <v>810</v>
      </c>
      <c r="K27" s="71">
        <v>810</v>
      </c>
      <c r="L27" s="71">
        <v>812.0675</v>
      </c>
      <c r="M27" s="72">
        <v>1451</v>
      </c>
      <c r="N27" s="72">
        <v>1178310</v>
      </c>
      <c r="O27" s="72">
        <v>24</v>
      </c>
      <c r="P27" s="136">
        <v>0</v>
      </c>
      <c r="Q27" s="71">
        <v>910</v>
      </c>
      <c r="R27" s="71">
        <v>810</v>
      </c>
      <c r="S27" s="72">
        <v>515042550</v>
      </c>
    </row>
    <row r="28" spans="1:19" ht="15" customHeight="1" x14ac:dyDescent="0.2">
      <c r="A28" s="69" t="s">
        <v>110</v>
      </c>
      <c r="B28" s="69" t="s">
        <v>111</v>
      </c>
      <c r="C28" s="116" t="s">
        <v>112</v>
      </c>
      <c r="D28" s="82" t="s">
        <v>75</v>
      </c>
      <c r="E28" s="82" t="s">
        <v>170</v>
      </c>
      <c r="F28" s="71" t="s">
        <v>192</v>
      </c>
      <c r="G28" s="71">
        <v>198</v>
      </c>
      <c r="H28" s="71">
        <v>160</v>
      </c>
      <c r="I28" s="71">
        <v>160</v>
      </c>
      <c r="J28" s="71">
        <v>160</v>
      </c>
      <c r="K28" s="71">
        <v>160</v>
      </c>
      <c r="L28" s="71">
        <v>160</v>
      </c>
      <c r="M28" s="72">
        <v>50</v>
      </c>
      <c r="N28" s="72">
        <v>8000</v>
      </c>
      <c r="O28" s="72">
        <v>1</v>
      </c>
      <c r="P28" s="136">
        <v>-0.33329999999999999</v>
      </c>
      <c r="Q28" s="71">
        <v>240</v>
      </c>
      <c r="R28" s="71">
        <v>160</v>
      </c>
      <c r="S28" s="72">
        <v>17138400</v>
      </c>
    </row>
    <row r="29" spans="1:19" ht="15" customHeight="1" x14ac:dyDescent="0.2">
      <c r="A29" s="69" t="s">
        <v>222</v>
      </c>
      <c r="B29" s="69" t="s">
        <v>223</v>
      </c>
      <c r="C29" s="116" t="s">
        <v>224</v>
      </c>
      <c r="D29" s="82" t="s">
        <v>75</v>
      </c>
      <c r="E29" s="82" t="s">
        <v>170</v>
      </c>
      <c r="F29" s="71">
        <v>250</v>
      </c>
      <c r="G29" s="71">
        <v>264</v>
      </c>
      <c r="H29" s="71">
        <v>230</v>
      </c>
      <c r="I29" s="71">
        <v>264</v>
      </c>
      <c r="J29" s="71">
        <v>220</v>
      </c>
      <c r="K29" s="71">
        <v>264</v>
      </c>
      <c r="L29" s="71">
        <v>246.28620000000001</v>
      </c>
      <c r="M29" s="72">
        <v>1663</v>
      </c>
      <c r="N29" s="72">
        <v>409574</v>
      </c>
      <c r="O29" s="72">
        <v>19</v>
      </c>
      <c r="P29" s="136">
        <v>1.54E-2</v>
      </c>
      <c r="Q29" s="71">
        <v>274</v>
      </c>
      <c r="R29" s="71">
        <v>220</v>
      </c>
      <c r="S29" s="72">
        <v>295540080</v>
      </c>
    </row>
    <row r="30" spans="1:19" ht="15" customHeight="1" x14ac:dyDescent="0.2">
      <c r="A30" s="69" t="s">
        <v>225</v>
      </c>
      <c r="B30" s="69" t="s">
        <v>226</v>
      </c>
      <c r="C30" s="116" t="s">
        <v>227</v>
      </c>
      <c r="D30" s="82" t="s">
        <v>75</v>
      </c>
      <c r="E30" s="82" t="s">
        <v>171</v>
      </c>
      <c r="F30" s="71">
        <v>420</v>
      </c>
      <c r="G30" s="71">
        <v>422</v>
      </c>
      <c r="H30" s="71">
        <v>390</v>
      </c>
      <c r="I30" s="71">
        <v>422</v>
      </c>
      <c r="J30" s="71">
        <v>374</v>
      </c>
      <c r="K30" s="71">
        <v>422</v>
      </c>
      <c r="L30" s="71">
        <v>412.39830000000001</v>
      </c>
      <c r="M30" s="72">
        <v>4585</v>
      </c>
      <c r="N30" s="72">
        <v>1890846</v>
      </c>
      <c r="O30" s="72">
        <v>87</v>
      </c>
      <c r="P30" s="136">
        <v>8.2100000000000006E-2</v>
      </c>
      <c r="Q30" s="71">
        <v>422</v>
      </c>
      <c r="R30" s="71">
        <v>292</v>
      </c>
      <c r="S30" s="72">
        <v>217633840</v>
      </c>
    </row>
    <row r="31" spans="1:19" ht="15" customHeight="1" x14ac:dyDescent="0.2">
      <c r="A31" s="69" t="s">
        <v>228</v>
      </c>
      <c r="B31" s="69" t="s">
        <v>229</v>
      </c>
      <c r="C31" s="116" t="s">
        <v>230</v>
      </c>
      <c r="D31" s="82" t="s">
        <v>68</v>
      </c>
      <c r="E31" s="82" t="s">
        <v>171</v>
      </c>
      <c r="F31" s="71">
        <v>478</v>
      </c>
      <c r="G31" s="71">
        <v>488</v>
      </c>
      <c r="H31" s="71">
        <v>450</v>
      </c>
      <c r="I31" s="71">
        <v>540</v>
      </c>
      <c r="J31" s="71">
        <v>438</v>
      </c>
      <c r="K31" s="71">
        <v>474</v>
      </c>
      <c r="L31" s="71">
        <v>480.52199999999999</v>
      </c>
      <c r="M31" s="72">
        <v>1364</v>
      </c>
      <c r="N31" s="72">
        <v>655432</v>
      </c>
      <c r="O31" s="72">
        <v>139</v>
      </c>
      <c r="P31" s="136">
        <v>5.33E-2</v>
      </c>
      <c r="Q31" s="71">
        <v>550</v>
      </c>
      <c r="R31" s="71">
        <v>414</v>
      </c>
      <c r="S31" s="72">
        <v>959672250</v>
      </c>
    </row>
    <row r="32" spans="1:19" ht="15" customHeight="1" x14ac:dyDescent="0.2">
      <c r="A32" s="69" t="s">
        <v>231</v>
      </c>
      <c r="B32" s="69" t="s">
        <v>232</v>
      </c>
      <c r="C32" s="116" t="s">
        <v>233</v>
      </c>
      <c r="D32" s="82" t="s">
        <v>75</v>
      </c>
      <c r="E32" s="82" t="s">
        <v>171</v>
      </c>
      <c r="F32" s="71">
        <v>13.6</v>
      </c>
      <c r="G32" s="71">
        <v>13.9</v>
      </c>
      <c r="H32" s="71">
        <v>12.6</v>
      </c>
      <c r="I32" s="71">
        <v>15.3</v>
      </c>
      <c r="J32" s="71">
        <v>12.6</v>
      </c>
      <c r="K32" s="71">
        <v>13.6</v>
      </c>
      <c r="L32" s="71">
        <v>13.137600000000001</v>
      </c>
      <c r="M32" s="72">
        <v>15815</v>
      </c>
      <c r="N32" s="72">
        <v>207771.3</v>
      </c>
      <c r="O32" s="72">
        <v>38</v>
      </c>
      <c r="P32" s="136">
        <v>-2.86E-2</v>
      </c>
      <c r="Q32" s="71">
        <v>16</v>
      </c>
      <c r="R32" s="71">
        <v>10.1</v>
      </c>
      <c r="S32" s="72">
        <v>71621000</v>
      </c>
    </row>
    <row r="33" spans="1:19" ht="15" customHeight="1" x14ac:dyDescent="0.2">
      <c r="A33" s="69" t="s">
        <v>129</v>
      </c>
      <c r="B33" s="69" t="s">
        <v>130</v>
      </c>
      <c r="C33" s="116" t="s">
        <v>131</v>
      </c>
      <c r="D33" s="82" t="s">
        <v>68</v>
      </c>
      <c r="E33" s="82" t="s">
        <v>171</v>
      </c>
      <c r="F33" s="71">
        <v>161.5</v>
      </c>
      <c r="G33" s="71">
        <v>163.5</v>
      </c>
      <c r="H33" s="71">
        <v>149</v>
      </c>
      <c r="I33" s="71">
        <v>163.5</v>
      </c>
      <c r="J33" s="71">
        <v>147.5</v>
      </c>
      <c r="K33" s="71">
        <v>163.5</v>
      </c>
      <c r="L33" s="71">
        <v>157.2029</v>
      </c>
      <c r="M33" s="72">
        <v>335995</v>
      </c>
      <c r="N33" s="72">
        <v>52819396</v>
      </c>
      <c r="O33" s="72">
        <v>2289</v>
      </c>
      <c r="P33" s="136">
        <v>0.09</v>
      </c>
      <c r="Q33" s="71">
        <v>166</v>
      </c>
      <c r="R33" s="71">
        <v>147</v>
      </c>
      <c r="S33" s="72">
        <v>13353055464</v>
      </c>
    </row>
    <row r="34" spans="1:19" ht="15" customHeight="1" x14ac:dyDescent="0.2">
      <c r="A34" s="69" t="s">
        <v>234</v>
      </c>
      <c r="B34" s="69" t="s">
        <v>235</v>
      </c>
      <c r="C34" s="116" t="s">
        <v>236</v>
      </c>
      <c r="D34" s="82" t="s">
        <v>75</v>
      </c>
      <c r="E34" s="82" t="s">
        <v>170</v>
      </c>
      <c r="F34" s="71">
        <v>330</v>
      </c>
      <c r="G34" s="71">
        <v>340</v>
      </c>
      <c r="H34" s="71">
        <v>300</v>
      </c>
      <c r="I34" s="71">
        <v>332</v>
      </c>
      <c r="J34" s="71">
        <v>252</v>
      </c>
      <c r="K34" s="71">
        <v>330</v>
      </c>
      <c r="L34" s="71">
        <v>291.15780000000001</v>
      </c>
      <c r="M34" s="72">
        <v>1553</v>
      </c>
      <c r="N34" s="72">
        <v>452168</v>
      </c>
      <c r="O34" s="72">
        <v>71</v>
      </c>
      <c r="P34" s="136">
        <v>6.4500000000000002E-2</v>
      </c>
      <c r="Q34" s="71">
        <v>344</v>
      </c>
      <c r="R34" s="71">
        <v>252</v>
      </c>
      <c r="S34" s="72">
        <v>180906000</v>
      </c>
    </row>
    <row r="35" spans="1:19" ht="15" customHeight="1" x14ac:dyDescent="0.2">
      <c r="A35" s="69" t="s">
        <v>237</v>
      </c>
      <c r="B35" s="69" t="s">
        <v>238</v>
      </c>
      <c r="C35" s="116" t="s">
        <v>239</v>
      </c>
      <c r="D35" s="82" t="s">
        <v>75</v>
      </c>
      <c r="E35" s="82" t="s">
        <v>170</v>
      </c>
      <c r="F35" s="71" t="s">
        <v>192</v>
      </c>
      <c r="G35" s="71">
        <v>68</v>
      </c>
      <c r="H35" s="71">
        <v>65</v>
      </c>
      <c r="I35" s="71">
        <v>68.5</v>
      </c>
      <c r="J35" s="71">
        <v>65</v>
      </c>
      <c r="K35" s="71">
        <v>68</v>
      </c>
      <c r="L35" s="71">
        <v>67.495099999999994</v>
      </c>
      <c r="M35" s="72">
        <v>2237</v>
      </c>
      <c r="N35" s="72">
        <v>150986.5</v>
      </c>
      <c r="O35" s="72">
        <v>16</v>
      </c>
      <c r="P35" s="136">
        <v>2.2599999999999999E-2</v>
      </c>
      <c r="Q35" s="71">
        <v>70</v>
      </c>
      <c r="R35" s="71">
        <v>56</v>
      </c>
      <c r="S35" s="72">
        <v>167883092</v>
      </c>
    </row>
    <row r="36" spans="1:19" ht="15" customHeight="1" x14ac:dyDescent="0.2">
      <c r="A36" s="69" t="s">
        <v>240</v>
      </c>
      <c r="B36" s="69" t="s">
        <v>241</v>
      </c>
      <c r="C36" s="116" t="s">
        <v>242</v>
      </c>
      <c r="D36" s="82" t="s">
        <v>75</v>
      </c>
      <c r="E36" s="82" t="s">
        <v>170</v>
      </c>
      <c r="F36" s="71" t="s">
        <v>192</v>
      </c>
      <c r="G36" s="71">
        <v>100</v>
      </c>
      <c r="H36" s="71">
        <v>80</v>
      </c>
      <c r="I36" s="71">
        <v>80</v>
      </c>
      <c r="J36" s="71">
        <v>80</v>
      </c>
      <c r="K36" s="71">
        <v>80</v>
      </c>
      <c r="L36" s="71">
        <v>80</v>
      </c>
      <c r="M36" s="72">
        <v>20</v>
      </c>
      <c r="N36" s="72">
        <v>1600</v>
      </c>
      <c r="O36" s="72">
        <v>1</v>
      </c>
      <c r="P36" s="136">
        <v>6.6699999999999995E-2</v>
      </c>
      <c r="Q36" s="71">
        <v>80.5</v>
      </c>
      <c r="R36" s="71">
        <v>73</v>
      </c>
      <c r="S36" s="72">
        <v>38065600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75</v>
      </c>
      <c r="E37" s="82" t="s">
        <v>171</v>
      </c>
      <c r="F37" s="71" t="s">
        <v>192</v>
      </c>
      <c r="G37" s="71" t="s">
        <v>192</v>
      </c>
      <c r="H37" s="71">
        <v>3100</v>
      </c>
      <c r="I37" s="71">
        <v>3480</v>
      </c>
      <c r="J37" s="71">
        <v>3100</v>
      </c>
      <c r="K37" s="71">
        <v>3480</v>
      </c>
      <c r="L37" s="71">
        <v>3355</v>
      </c>
      <c r="M37" s="72">
        <v>32</v>
      </c>
      <c r="N37" s="72">
        <v>107360</v>
      </c>
      <c r="O37" s="72">
        <v>8</v>
      </c>
      <c r="P37" s="136">
        <v>2.35E-2</v>
      </c>
      <c r="Q37" s="71">
        <v>4000</v>
      </c>
      <c r="R37" s="71">
        <v>2820</v>
      </c>
      <c r="S37" s="72" t="s">
        <v>192</v>
      </c>
    </row>
    <row r="38" spans="1:19" ht="15" customHeight="1" x14ac:dyDescent="0.2">
      <c r="A38" s="69" t="s">
        <v>82</v>
      </c>
      <c r="B38" s="69" t="s">
        <v>83</v>
      </c>
      <c r="C38" s="116" t="s">
        <v>84</v>
      </c>
      <c r="D38" s="82" t="s">
        <v>75</v>
      </c>
      <c r="E38" s="82" t="s">
        <v>170</v>
      </c>
      <c r="F38" s="71">
        <v>123</v>
      </c>
      <c r="G38" s="71">
        <v>151</v>
      </c>
      <c r="H38" s="71">
        <v>100</v>
      </c>
      <c r="I38" s="71">
        <v>158</v>
      </c>
      <c r="J38" s="71">
        <v>100</v>
      </c>
      <c r="K38" s="71">
        <v>158</v>
      </c>
      <c r="L38" s="71">
        <v>119.45569999999999</v>
      </c>
      <c r="M38" s="72">
        <v>847</v>
      </c>
      <c r="N38" s="72">
        <v>101179</v>
      </c>
      <c r="O38" s="72">
        <v>26</v>
      </c>
      <c r="P38" s="136">
        <v>0.32769999999999999</v>
      </c>
      <c r="Q38" s="71">
        <v>158</v>
      </c>
      <c r="R38" s="71">
        <v>100</v>
      </c>
      <c r="S38" s="72">
        <v>114632002</v>
      </c>
    </row>
    <row r="39" spans="1:19" ht="15" customHeight="1" x14ac:dyDescent="0.2">
      <c r="A39" s="69" t="s">
        <v>246</v>
      </c>
      <c r="B39" s="69" t="s">
        <v>247</v>
      </c>
      <c r="C39" s="116" t="s">
        <v>248</v>
      </c>
      <c r="D39" s="82" t="s">
        <v>75</v>
      </c>
      <c r="E39" s="82" t="s">
        <v>170</v>
      </c>
      <c r="F39" s="71">
        <v>12</v>
      </c>
      <c r="G39" s="71">
        <v>15</v>
      </c>
      <c r="H39" s="71">
        <v>12</v>
      </c>
      <c r="I39" s="71">
        <v>12</v>
      </c>
      <c r="J39" s="71">
        <v>12</v>
      </c>
      <c r="K39" s="71">
        <v>12</v>
      </c>
      <c r="L39" s="71">
        <v>12</v>
      </c>
      <c r="M39" s="72">
        <v>39</v>
      </c>
      <c r="N39" s="72">
        <v>468</v>
      </c>
      <c r="O39" s="72">
        <v>1</v>
      </c>
      <c r="P39" s="136">
        <v>-0.2</v>
      </c>
      <c r="Q39" s="71">
        <v>15</v>
      </c>
      <c r="R39" s="71">
        <v>12</v>
      </c>
      <c r="S39" s="72">
        <v>3633120</v>
      </c>
    </row>
    <row r="40" spans="1:19" ht="15" customHeight="1" x14ac:dyDescent="0.2">
      <c r="A40" s="69" t="s">
        <v>249</v>
      </c>
      <c r="B40" s="69" t="s">
        <v>250</v>
      </c>
      <c r="C40" s="116" t="s">
        <v>251</v>
      </c>
      <c r="D40" s="82" t="s">
        <v>68</v>
      </c>
      <c r="E40" s="82" t="s">
        <v>171</v>
      </c>
      <c r="F40" s="71">
        <v>117.5</v>
      </c>
      <c r="G40" s="71">
        <v>126</v>
      </c>
      <c r="H40" s="71">
        <v>156</v>
      </c>
      <c r="I40" s="71">
        <v>156.5</v>
      </c>
      <c r="J40" s="71">
        <v>110</v>
      </c>
      <c r="K40" s="71">
        <v>115</v>
      </c>
      <c r="L40" s="71">
        <v>139.4872</v>
      </c>
      <c r="M40" s="72">
        <v>4189</v>
      </c>
      <c r="N40" s="72">
        <v>584312</v>
      </c>
      <c r="O40" s="72">
        <v>189</v>
      </c>
      <c r="P40" s="136">
        <v>-0.2069</v>
      </c>
      <c r="Q40" s="71">
        <v>190</v>
      </c>
      <c r="R40" s="71">
        <v>110</v>
      </c>
      <c r="S40" s="72">
        <v>70576535</v>
      </c>
    </row>
    <row r="41" spans="1:19" ht="15" customHeight="1" x14ac:dyDescent="0.2">
      <c r="A41" s="69" t="s">
        <v>252</v>
      </c>
      <c r="B41" s="69" t="s">
        <v>253</v>
      </c>
      <c r="C41" s="116" t="s">
        <v>254</v>
      </c>
      <c r="D41" s="82" t="s">
        <v>75</v>
      </c>
      <c r="E41" s="82" t="s">
        <v>171</v>
      </c>
      <c r="F41" s="71">
        <v>1280</v>
      </c>
      <c r="G41" s="71">
        <v>1340</v>
      </c>
      <c r="H41" s="71">
        <v>1250</v>
      </c>
      <c r="I41" s="71">
        <v>1300</v>
      </c>
      <c r="J41" s="71">
        <v>1210</v>
      </c>
      <c r="K41" s="71">
        <v>1300</v>
      </c>
      <c r="L41" s="71">
        <v>1243.9499000000001</v>
      </c>
      <c r="M41" s="72">
        <v>1038</v>
      </c>
      <c r="N41" s="72">
        <v>1291220</v>
      </c>
      <c r="O41" s="72">
        <v>41</v>
      </c>
      <c r="P41" s="136">
        <v>0.04</v>
      </c>
      <c r="Q41" s="71">
        <v>1350</v>
      </c>
      <c r="R41" s="71">
        <v>1100</v>
      </c>
      <c r="S41" s="72">
        <v>192400000</v>
      </c>
    </row>
    <row r="42" spans="1:19" ht="15" customHeight="1" x14ac:dyDescent="0.2">
      <c r="A42" s="69" t="s">
        <v>255</v>
      </c>
      <c r="B42" s="69" t="s">
        <v>256</v>
      </c>
      <c r="C42" s="116" t="s">
        <v>257</v>
      </c>
      <c r="D42" s="82" t="s">
        <v>68</v>
      </c>
      <c r="E42" s="82" t="s">
        <v>171</v>
      </c>
      <c r="F42" s="71">
        <v>168</v>
      </c>
      <c r="G42" s="71">
        <v>180</v>
      </c>
      <c r="H42" s="71">
        <v>174</v>
      </c>
      <c r="I42" s="71">
        <v>189</v>
      </c>
      <c r="J42" s="71">
        <v>167</v>
      </c>
      <c r="K42" s="71">
        <v>167</v>
      </c>
      <c r="L42" s="71">
        <v>173.04689999999999</v>
      </c>
      <c r="M42" s="72">
        <v>768</v>
      </c>
      <c r="N42" s="72">
        <v>132900</v>
      </c>
      <c r="O42" s="72">
        <v>17</v>
      </c>
      <c r="P42" s="136">
        <v>-5.11E-2</v>
      </c>
      <c r="Q42" s="71">
        <v>200</v>
      </c>
      <c r="R42" s="71">
        <v>167</v>
      </c>
      <c r="S42" s="72">
        <v>403052496</v>
      </c>
    </row>
    <row r="43" spans="1:19" ht="15" customHeight="1" x14ac:dyDescent="0.2">
      <c r="A43" s="69" t="s">
        <v>119</v>
      </c>
      <c r="B43" s="69" t="s">
        <v>120</v>
      </c>
      <c r="C43" s="116" t="s">
        <v>121</v>
      </c>
      <c r="D43" s="82" t="s">
        <v>75</v>
      </c>
      <c r="E43" s="82" t="s">
        <v>170</v>
      </c>
      <c r="F43" s="71" t="s">
        <v>192</v>
      </c>
      <c r="G43" s="71">
        <v>39</v>
      </c>
      <c r="H43" s="71">
        <v>40.6</v>
      </c>
      <c r="I43" s="71">
        <v>50</v>
      </c>
      <c r="J43" s="71">
        <v>40.200000000000003</v>
      </c>
      <c r="K43" s="71">
        <v>40.4</v>
      </c>
      <c r="L43" s="71">
        <v>41.369900000000001</v>
      </c>
      <c r="M43" s="72">
        <v>193</v>
      </c>
      <c r="N43" s="72">
        <v>7984.4</v>
      </c>
      <c r="O43" s="72">
        <v>8</v>
      </c>
      <c r="P43" s="136">
        <v>-0.3034</v>
      </c>
      <c r="Q43" s="71">
        <v>60</v>
      </c>
      <c r="R43" s="71">
        <v>30</v>
      </c>
      <c r="S43" s="72">
        <v>9101473.5999999996</v>
      </c>
    </row>
    <row r="44" spans="1:19" ht="15" customHeight="1" x14ac:dyDescent="0.2">
      <c r="A44" s="69" t="s">
        <v>258</v>
      </c>
      <c r="B44" s="69" t="s">
        <v>259</v>
      </c>
      <c r="C44" s="116" t="s">
        <v>260</v>
      </c>
      <c r="D44" s="82" t="s">
        <v>68</v>
      </c>
      <c r="E44" s="82" t="s">
        <v>171</v>
      </c>
      <c r="F44" s="71">
        <v>3120</v>
      </c>
      <c r="G44" s="71">
        <v>3140</v>
      </c>
      <c r="H44" s="71">
        <v>3140</v>
      </c>
      <c r="I44" s="71">
        <v>3300</v>
      </c>
      <c r="J44" s="71">
        <v>3100</v>
      </c>
      <c r="K44" s="71">
        <v>3140</v>
      </c>
      <c r="L44" s="71">
        <v>3202.6379999999999</v>
      </c>
      <c r="M44" s="72">
        <v>1486</v>
      </c>
      <c r="N44" s="72">
        <v>4759120</v>
      </c>
      <c r="O44" s="72">
        <v>139</v>
      </c>
      <c r="P44" s="136">
        <v>0</v>
      </c>
      <c r="Q44" s="71">
        <v>3400</v>
      </c>
      <c r="R44" s="71">
        <v>3060</v>
      </c>
      <c r="S44" s="72">
        <v>31400000000</v>
      </c>
    </row>
    <row r="45" spans="1:19" ht="15" customHeight="1" x14ac:dyDescent="0.2">
      <c r="A45" s="69" t="s">
        <v>261</v>
      </c>
      <c r="B45" s="69" t="s">
        <v>262</v>
      </c>
      <c r="C45" s="116" t="s">
        <v>263</v>
      </c>
      <c r="D45" s="82" t="s">
        <v>75</v>
      </c>
      <c r="E45" s="82" t="s">
        <v>171</v>
      </c>
      <c r="F45" s="71">
        <v>3.5</v>
      </c>
      <c r="G45" s="71">
        <v>3.64</v>
      </c>
      <c r="H45" s="71">
        <v>3.68</v>
      </c>
      <c r="I45" s="71">
        <v>4</v>
      </c>
      <c r="J45" s="71">
        <v>3.5</v>
      </c>
      <c r="K45" s="71">
        <v>3.6</v>
      </c>
      <c r="L45" s="71">
        <v>3.6366000000000001</v>
      </c>
      <c r="M45" s="72">
        <v>160126</v>
      </c>
      <c r="N45" s="72">
        <v>582311.75</v>
      </c>
      <c r="O45" s="72">
        <v>183</v>
      </c>
      <c r="P45" s="136">
        <v>-2.1700000000000001E-2</v>
      </c>
      <c r="Q45" s="71">
        <v>4.76</v>
      </c>
      <c r="R45" s="71">
        <v>3</v>
      </c>
      <c r="S45" s="72">
        <v>48762720</v>
      </c>
    </row>
    <row r="46" spans="1:19" ht="15" customHeight="1" x14ac:dyDescent="0.2">
      <c r="A46" s="69" t="s">
        <v>122</v>
      </c>
      <c r="B46" s="69" t="s">
        <v>123</v>
      </c>
      <c r="C46" s="116" t="s">
        <v>124</v>
      </c>
      <c r="D46" s="82" t="s">
        <v>75</v>
      </c>
      <c r="E46" s="82" t="s">
        <v>170</v>
      </c>
      <c r="F46" s="71">
        <v>30</v>
      </c>
      <c r="G46" s="71">
        <v>44</v>
      </c>
      <c r="H46" s="71">
        <v>40</v>
      </c>
      <c r="I46" s="71">
        <v>49</v>
      </c>
      <c r="J46" s="71">
        <v>27</v>
      </c>
      <c r="K46" s="71">
        <v>40.4</v>
      </c>
      <c r="L46" s="71">
        <v>35.157200000000003</v>
      </c>
      <c r="M46" s="72">
        <v>1656</v>
      </c>
      <c r="N46" s="72">
        <v>58220.4</v>
      </c>
      <c r="O46" s="72">
        <v>38</v>
      </c>
      <c r="P46" s="136">
        <v>-0.25869999999999999</v>
      </c>
      <c r="Q46" s="71">
        <v>68</v>
      </c>
      <c r="R46" s="71">
        <v>27</v>
      </c>
      <c r="S46" s="72">
        <v>28889636</v>
      </c>
    </row>
    <row r="47" spans="1:19" ht="15" customHeight="1" x14ac:dyDescent="0.2">
      <c r="A47" s="69" t="s">
        <v>264</v>
      </c>
      <c r="B47" s="69" t="s">
        <v>265</v>
      </c>
      <c r="C47" s="116" t="s">
        <v>266</v>
      </c>
      <c r="D47" s="82" t="s">
        <v>75</v>
      </c>
      <c r="E47" s="82" t="s">
        <v>171</v>
      </c>
      <c r="F47" s="71">
        <v>1040</v>
      </c>
      <c r="G47" s="71">
        <v>1070</v>
      </c>
      <c r="H47" s="71">
        <v>1020</v>
      </c>
      <c r="I47" s="71">
        <v>1070</v>
      </c>
      <c r="J47" s="71">
        <v>1000</v>
      </c>
      <c r="K47" s="71">
        <v>1040</v>
      </c>
      <c r="L47" s="71">
        <v>1038.4331</v>
      </c>
      <c r="M47" s="72">
        <v>1002</v>
      </c>
      <c r="N47" s="72">
        <v>1040510</v>
      </c>
      <c r="O47" s="72">
        <v>72</v>
      </c>
      <c r="P47" s="136">
        <v>1.9599999999999999E-2</v>
      </c>
      <c r="Q47" s="71">
        <v>1120</v>
      </c>
      <c r="R47" s="71">
        <v>980</v>
      </c>
      <c r="S47" s="72">
        <v>115278800</v>
      </c>
    </row>
    <row r="48" spans="1:19" ht="15" customHeight="1" x14ac:dyDescent="0.2">
      <c r="A48" s="69" t="s">
        <v>267</v>
      </c>
      <c r="B48" s="69" t="s">
        <v>268</v>
      </c>
      <c r="C48" s="116" t="s">
        <v>269</v>
      </c>
      <c r="D48" s="82" t="s">
        <v>75</v>
      </c>
      <c r="E48" s="82" t="s">
        <v>170</v>
      </c>
      <c r="F48" s="71">
        <v>3360</v>
      </c>
      <c r="G48" s="71">
        <v>3500</v>
      </c>
      <c r="H48" s="71">
        <v>3140</v>
      </c>
      <c r="I48" s="71">
        <v>3500</v>
      </c>
      <c r="J48" s="71">
        <v>3140</v>
      </c>
      <c r="K48" s="71">
        <v>3500</v>
      </c>
      <c r="L48" s="71">
        <v>3414.3332999999998</v>
      </c>
      <c r="M48" s="72">
        <v>60</v>
      </c>
      <c r="N48" s="72">
        <v>204860</v>
      </c>
      <c r="O48" s="72">
        <v>19</v>
      </c>
      <c r="P48" s="136">
        <v>6.0600000000000001E-2</v>
      </c>
      <c r="Q48" s="71">
        <v>3500</v>
      </c>
      <c r="R48" s="71">
        <v>2500</v>
      </c>
      <c r="S48" s="72">
        <v>437500000</v>
      </c>
    </row>
    <row r="49" spans="1:19" ht="15" customHeight="1" x14ac:dyDescent="0.2">
      <c r="A49" s="69" t="s">
        <v>270</v>
      </c>
      <c r="B49" s="69" t="s">
        <v>271</v>
      </c>
      <c r="C49" s="116" t="s">
        <v>272</v>
      </c>
      <c r="D49" s="82" t="s">
        <v>75</v>
      </c>
      <c r="E49" s="82" t="s">
        <v>171</v>
      </c>
      <c r="F49" s="71">
        <v>14.3</v>
      </c>
      <c r="G49" s="71">
        <v>15.9</v>
      </c>
      <c r="H49" s="71">
        <v>16.7</v>
      </c>
      <c r="I49" s="71">
        <v>17.100000000000001</v>
      </c>
      <c r="J49" s="71">
        <v>12.4</v>
      </c>
      <c r="K49" s="71">
        <v>15.9</v>
      </c>
      <c r="L49" s="71">
        <v>14.1675</v>
      </c>
      <c r="M49" s="72">
        <v>17093</v>
      </c>
      <c r="N49" s="72">
        <v>242165.5</v>
      </c>
      <c r="O49" s="72">
        <v>169</v>
      </c>
      <c r="P49" s="136">
        <v>1.9199999999999998E-2</v>
      </c>
      <c r="Q49" s="71">
        <v>31.8</v>
      </c>
      <c r="R49" s="71">
        <v>12.4</v>
      </c>
      <c r="S49" s="72">
        <v>26023116.600000001</v>
      </c>
    </row>
    <row r="50" spans="1:19" ht="15" customHeight="1" x14ac:dyDescent="0.2">
      <c r="A50" s="69" t="s">
        <v>273</v>
      </c>
      <c r="B50" s="69" t="s">
        <v>274</v>
      </c>
      <c r="C50" s="116" t="s">
        <v>275</v>
      </c>
      <c r="D50" s="82" t="s">
        <v>68</v>
      </c>
      <c r="E50" s="82" t="s">
        <v>171</v>
      </c>
      <c r="F50" s="71">
        <v>15.2</v>
      </c>
      <c r="G50" s="71">
        <v>15.5</v>
      </c>
      <c r="H50" s="71">
        <v>16.5</v>
      </c>
      <c r="I50" s="71">
        <v>17.399999999999999</v>
      </c>
      <c r="J50" s="71">
        <v>14.2</v>
      </c>
      <c r="K50" s="71">
        <v>15.2</v>
      </c>
      <c r="L50" s="71">
        <v>15.636200000000001</v>
      </c>
      <c r="M50" s="72">
        <v>65052</v>
      </c>
      <c r="N50" s="72">
        <v>1017166.2</v>
      </c>
      <c r="O50" s="72">
        <v>124</v>
      </c>
      <c r="P50" s="136">
        <v>-9.5200000000000007E-2</v>
      </c>
      <c r="Q50" s="71">
        <v>17.399999999999999</v>
      </c>
      <c r="R50" s="71">
        <v>4.82</v>
      </c>
      <c r="S50" s="72">
        <v>425166237.60000002</v>
      </c>
    </row>
    <row r="51" spans="1:19" ht="15" customHeight="1" x14ac:dyDescent="0.2">
      <c r="A51" s="69" t="s">
        <v>276</v>
      </c>
      <c r="B51" s="69" t="s">
        <v>277</v>
      </c>
      <c r="C51" s="116" t="s">
        <v>275</v>
      </c>
      <c r="D51" s="82" t="s">
        <v>75</v>
      </c>
      <c r="E51" s="82" t="s">
        <v>170</v>
      </c>
      <c r="F51" s="71" t="s">
        <v>192</v>
      </c>
      <c r="G51" s="71">
        <v>15</v>
      </c>
      <c r="H51" s="71">
        <v>16</v>
      </c>
      <c r="I51" s="71">
        <v>16</v>
      </c>
      <c r="J51" s="71">
        <v>15.2</v>
      </c>
      <c r="K51" s="71">
        <v>15.2</v>
      </c>
      <c r="L51" s="71">
        <v>15.698600000000001</v>
      </c>
      <c r="M51" s="72">
        <v>276</v>
      </c>
      <c r="N51" s="72">
        <v>4332.8</v>
      </c>
      <c r="O51" s="72">
        <v>4</v>
      </c>
      <c r="P51" s="136">
        <v>-0.15559999999999999</v>
      </c>
      <c r="Q51" s="71">
        <v>18</v>
      </c>
      <c r="R51" s="71">
        <v>15.2</v>
      </c>
      <c r="S51" s="72">
        <v>2152821.6</v>
      </c>
    </row>
    <row r="52" spans="1:19" ht="15" customHeight="1" x14ac:dyDescent="0.2">
      <c r="A52" s="69" t="s">
        <v>278</v>
      </c>
      <c r="B52" s="69" t="s">
        <v>279</v>
      </c>
      <c r="C52" s="116" t="s">
        <v>280</v>
      </c>
      <c r="D52" s="82" t="s">
        <v>75</v>
      </c>
      <c r="E52" s="82" t="s">
        <v>171</v>
      </c>
      <c r="F52" s="71">
        <v>3920</v>
      </c>
      <c r="G52" s="71">
        <v>4000</v>
      </c>
      <c r="H52" s="71">
        <v>3620</v>
      </c>
      <c r="I52" s="71">
        <v>4000</v>
      </c>
      <c r="J52" s="71">
        <v>3620</v>
      </c>
      <c r="K52" s="71">
        <v>3920</v>
      </c>
      <c r="L52" s="71">
        <v>3917.5540000000001</v>
      </c>
      <c r="M52" s="72">
        <v>139</v>
      </c>
      <c r="N52" s="72">
        <v>544540</v>
      </c>
      <c r="O52" s="72">
        <v>37</v>
      </c>
      <c r="P52" s="136">
        <v>8.2900000000000001E-2</v>
      </c>
      <c r="Q52" s="71">
        <v>5500</v>
      </c>
      <c r="R52" s="71">
        <v>3620</v>
      </c>
      <c r="S52" s="72">
        <v>3950019360</v>
      </c>
    </row>
    <row r="53" spans="1:19" ht="15" customHeight="1" x14ac:dyDescent="0.2">
      <c r="A53" s="69" t="s">
        <v>91</v>
      </c>
      <c r="B53" s="69" t="s">
        <v>92</v>
      </c>
      <c r="C53" s="116" t="s">
        <v>93</v>
      </c>
      <c r="D53" s="82" t="s">
        <v>75</v>
      </c>
      <c r="E53" s="82" t="s">
        <v>170</v>
      </c>
      <c r="F53" s="71">
        <v>7.35</v>
      </c>
      <c r="G53" s="71">
        <v>9.4</v>
      </c>
      <c r="H53" s="71">
        <v>5.5</v>
      </c>
      <c r="I53" s="71">
        <v>7.35</v>
      </c>
      <c r="J53" s="71">
        <v>5.5</v>
      </c>
      <c r="K53" s="71">
        <v>7.35</v>
      </c>
      <c r="L53" s="71">
        <v>6.8093000000000004</v>
      </c>
      <c r="M53" s="72">
        <v>8831</v>
      </c>
      <c r="N53" s="72">
        <v>60133</v>
      </c>
      <c r="O53" s="72">
        <v>40</v>
      </c>
      <c r="P53" s="136">
        <v>0.26719999999999999</v>
      </c>
      <c r="Q53" s="71">
        <v>7.35</v>
      </c>
      <c r="R53" s="71">
        <v>4.4400000000000004</v>
      </c>
      <c r="S53" s="72">
        <v>9762512.5500000007</v>
      </c>
    </row>
    <row r="54" spans="1:19" ht="15" customHeight="1" x14ac:dyDescent="0.2">
      <c r="A54" s="69" t="s">
        <v>281</v>
      </c>
      <c r="B54" s="69" t="s">
        <v>282</v>
      </c>
      <c r="C54" s="116" t="s">
        <v>283</v>
      </c>
      <c r="D54" s="82" t="s">
        <v>75</v>
      </c>
      <c r="E54" s="82" t="s">
        <v>170</v>
      </c>
      <c r="F54" s="71" t="s">
        <v>192</v>
      </c>
      <c r="G54" s="71">
        <v>100</v>
      </c>
      <c r="H54" s="71">
        <v>100</v>
      </c>
      <c r="I54" s="71">
        <v>100</v>
      </c>
      <c r="J54" s="71">
        <v>100</v>
      </c>
      <c r="K54" s="71">
        <v>100</v>
      </c>
      <c r="L54" s="71">
        <v>100</v>
      </c>
      <c r="M54" s="72">
        <v>131</v>
      </c>
      <c r="N54" s="72">
        <v>13100</v>
      </c>
      <c r="O54" s="72">
        <v>2</v>
      </c>
      <c r="P54" s="136">
        <v>0</v>
      </c>
      <c r="Q54" s="71">
        <v>100</v>
      </c>
      <c r="R54" s="71">
        <v>90</v>
      </c>
      <c r="S54" s="72">
        <v>193775300</v>
      </c>
    </row>
    <row r="55" spans="1:19" ht="15" customHeight="1" x14ac:dyDescent="0.2">
      <c r="A55" s="69" t="s">
        <v>284</v>
      </c>
      <c r="B55" s="69" t="s">
        <v>285</v>
      </c>
      <c r="C55" s="116" t="s">
        <v>286</v>
      </c>
      <c r="D55" s="82" t="s">
        <v>75</v>
      </c>
      <c r="E55" s="82" t="s">
        <v>171</v>
      </c>
      <c r="F55" s="71">
        <v>990</v>
      </c>
      <c r="G55" s="71">
        <v>1040</v>
      </c>
      <c r="H55" s="71">
        <v>1020</v>
      </c>
      <c r="I55" s="71">
        <v>1040</v>
      </c>
      <c r="J55" s="71">
        <v>950</v>
      </c>
      <c r="K55" s="71">
        <v>1010</v>
      </c>
      <c r="L55" s="71">
        <v>993.35820000000001</v>
      </c>
      <c r="M55" s="72">
        <v>871</v>
      </c>
      <c r="N55" s="72">
        <v>865215</v>
      </c>
      <c r="O55" s="72">
        <v>84</v>
      </c>
      <c r="P55" s="136">
        <v>2.0199999999999999E-2</v>
      </c>
      <c r="Q55" s="71">
        <v>2180</v>
      </c>
      <c r="R55" s="71">
        <v>950</v>
      </c>
      <c r="S55" s="72">
        <v>392259760</v>
      </c>
    </row>
    <row r="56" spans="1:19" ht="15" customHeight="1" x14ac:dyDescent="0.2">
      <c r="A56" s="69" t="s">
        <v>287</v>
      </c>
      <c r="B56" s="69" t="s">
        <v>288</v>
      </c>
      <c r="C56" s="116" t="s">
        <v>286</v>
      </c>
      <c r="D56" s="82" t="s">
        <v>75</v>
      </c>
      <c r="E56" s="82" t="s">
        <v>171</v>
      </c>
      <c r="F56" s="71">
        <v>985</v>
      </c>
      <c r="G56" s="71">
        <v>1020</v>
      </c>
      <c r="H56" s="71">
        <v>1000</v>
      </c>
      <c r="I56" s="71">
        <v>1000</v>
      </c>
      <c r="J56" s="71">
        <v>920</v>
      </c>
      <c r="K56" s="71">
        <v>1000</v>
      </c>
      <c r="L56" s="71">
        <v>984.375</v>
      </c>
      <c r="M56" s="72">
        <v>624</v>
      </c>
      <c r="N56" s="72">
        <v>614250</v>
      </c>
      <c r="O56" s="72">
        <v>61</v>
      </c>
      <c r="P56" s="136">
        <v>0</v>
      </c>
      <c r="Q56" s="71">
        <v>2180</v>
      </c>
      <c r="R56" s="71">
        <v>920</v>
      </c>
      <c r="S56" s="72">
        <v>122856000</v>
      </c>
    </row>
    <row r="57" spans="1:19" ht="15" customHeight="1" x14ac:dyDescent="0.2">
      <c r="A57" s="69" t="s">
        <v>148</v>
      </c>
      <c r="B57" s="69" t="s">
        <v>149</v>
      </c>
      <c r="C57" s="116" t="s">
        <v>150</v>
      </c>
      <c r="D57" s="82" t="s">
        <v>68</v>
      </c>
      <c r="E57" s="82" t="s">
        <v>171</v>
      </c>
      <c r="F57" s="71">
        <v>630</v>
      </c>
      <c r="G57" s="71">
        <v>650</v>
      </c>
      <c r="H57" s="71">
        <v>550</v>
      </c>
      <c r="I57" s="71">
        <v>650</v>
      </c>
      <c r="J57" s="71">
        <v>520</v>
      </c>
      <c r="K57" s="71">
        <v>650</v>
      </c>
      <c r="L57" s="71">
        <v>598.72900000000004</v>
      </c>
      <c r="M57" s="72">
        <v>23474</v>
      </c>
      <c r="N57" s="72">
        <v>14054565</v>
      </c>
      <c r="O57" s="72">
        <v>338</v>
      </c>
      <c r="P57" s="136">
        <v>0.215</v>
      </c>
      <c r="Q57" s="71">
        <v>720</v>
      </c>
      <c r="R57" s="71">
        <v>520</v>
      </c>
      <c r="S57" s="72">
        <v>1671877350</v>
      </c>
    </row>
    <row r="58" spans="1:19" ht="15" customHeight="1" x14ac:dyDescent="0.2">
      <c r="A58" s="69" t="s">
        <v>289</v>
      </c>
      <c r="B58" s="69" t="s">
        <v>290</v>
      </c>
      <c r="C58" s="116" t="s">
        <v>291</v>
      </c>
      <c r="D58" s="82" t="s">
        <v>75</v>
      </c>
      <c r="E58" s="82" t="s">
        <v>170</v>
      </c>
      <c r="F58" s="71" t="s">
        <v>192</v>
      </c>
      <c r="G58" s="71">
        <v>500</v>
      </c>
      <c r="H58" s="71">
        <v>500</v>
      </c>
      <c r="I58" s="71">
        <v>500</v>
      </c>
      <c r="J58" s="71">
        <v>500</v>
      </c>
      <c r="K58" s="71">
        <v>500</v>
      </c>
      <c r="L58" s="71">
        <v>500</v>
      </c>
      <c r="M58" s="72">
        <v>5</v>
      </c>
      <c r="N58" s="72">
        <v>2500</v>
      </c>
      <c r="O58" s="72">
        <v>1</v>
      </c>
      <c r="P58" s="136">
        <v>0</v>
      </c>
      <c r="Q58" s="71">
        <v>550</v>
      </c>
      <c r="R58" s="71">
        <v>500</v>
      </c>
      <c r="S58" s="72">
        <v>65138000</v>
      </c>
    </row>
    <row r="59" spans="1:19" ht="15" customHeight="1" x14ac:dyDescent="0.2">
      <c r="A59" s="69" t="s">
        <v>292</v>
      </c>
      <c r="B59" s="69" t="s">
        <v>293</v>
      </c>
      <c r="C59" s="116" t="s">
        <v>294</v>
      </c>
      <c r="D59" s="82" t="s">
        <v>75</v>
      </c>
      <c r="E59" s="82" t="s">
        <v>170</v>
      </c>
      <c r="F59" s="71">
        <v>26</v>
      </c>
      <c r="G59" s="71">
        <v>92</v>
      </c>
      <c r="H59" s="71">
        <v>81</v>
      </c>
      <c r="I59" s="71">
        <v>81</v>
      </c>
      <c r="J59" s="71">
        <v>81</v>
      </c>
      <c r="K59" s="71">
        <v>81</v>
      </c>
      <c r="L59" s="71">
        <v>81</v>
      </c>
      <c r="M59" s="72">
        <v>76</v>
      </c>
      <c r="N59" s="72">
        <v>6156</v>
      </c>
      <c r="O59" s="72">
        <v>5</v>
      </c>
      <c r="P59" s="136">
        <v>-0.1474</v>
      </c>
      <c r="Q59" s="71">
        <v>100</v>
      </c>
      <c r="R59" s="71">
        <v>81</v>
      </c>
      <c r="S59" s="72">
        <v>73160820</v>
      </c>
    </row>
    <row r="60" spans="1:19" ht="15" customHeight="1" x14ac:dyDescent="0.2">
      <c r="A60" s="69" t="s">
        <v>295</v>
      </c>
      <c r="B60" s="69" t="s">
        <v>296</v>
      </c>
      <c r="C60" s="116" t="s">
        <v>297</v>
      </c>
      <c r="D60" s="82" t="s">
        <v>75</v>
      </c>
      <c r="E60" s="82" t="s">
        <v>171</v>
      </c>
      <c r="F60" s="71">
        <v>386</v>
      </c>
      <c r="G60" s="71">
        <v>392</v>
      </c>
      <c r="H60" s="71">
        <v>364</v>
      </c>
      <c r="I60" s="71">
        <v>404</v>
      </c>
      <c r="J60" s="71">
        <v>364</v>
      </c>
      <c r="K60" s="71">
        <v>392</v>
      </c>
      <c r="L60" s="71">
        <v>390.87939999999998</v>
      </c>
      <c r="M60" s="72">
        <v>7792</v>
      </c>
      <c r="N60" s="72">
        <v>3045732</v>
      </c>
      <c r="O60" s="72">
        <v>194</v>
      </c>
      <c r="P60" s="136">
        <v>4.8099999999999997E-2</v>
      </c>
      <c r="Q60" s="71">
        <v>438</v>
      </c>
      <c r="R60" s="71">
        <v>350</v>
      </c>
      <c r="S60" s="72">
        <v>587459432</v>
      </c>
    </row>
    <row r="61" spans="1:19" ht="15" customHeight="1" x14ac:dyDescent="0.2">
      <c r="A61" s="69" t="s">
        <v>298</v>
      </c>
      <c r="B61" s="69" t="s">
        <v>299</v>
      </c>
      <c r="C61" s="116" t="s">
        <v>300</v>
      </c>
      <c r="D61" s="82" t="s">
        <v>75</v>
      </c>
      <c r="E61" s="82" t="s">
        <v>170</v>
      </c>
      <c r="F61" s="71">
        <v>24</v>
      </c>
      <c r="G61" s="71">
        <v>29</v>
      </c>
      <c r="H61" s="71">
        <v>27</v>
      </c>
      <c r="I61" s="71">
        <v>30</v>
      </c>
      <c r="J61" s="71">
        <v>25.2</v>
      </c>
      <c r="K61" s="71">
        <v>29</v>
      </c>
      <c r="L61" s="71">
        <v>26.709599999999998</v>
      </c>
      <c r="M61" s="72">
        <v>892</v>
      </c>
      <c r="N61" s="72">
        <v>23825</v>
      </c>
      <c r="O61" s="72">
        <v>18</v>
      </c>
      <c r="P61" s="136">
        <v>-3.3300000000000003E-2</v>
      </c>
      <c r="Q61" s="71">
        <v>35</v>
      </c>
      <c r="R61" s="71">
        <v>25.2</v>
      </c>
      <c r="S61" s="72">
        <v>166066441</v>
      </c>
    </row>
    <row r="62" spans="1:19" ht="15" customHeight="1" x14ac:dyDescent="0.2">
      <c r="A62" s="69" t="s">
        <v>88</v>
      </c>
      <c r="B62" s="69" t="s">
        <v>89</v>
      </c>
      <c r="C62" s="116" t="s">
        <v>90</v>
      </c>
      <c r="D62" s="82" t="s">
        <v>68</v>
      </c>
      <c r="E62" s="82" t="s">
        <v>171</v>
      </c>
      <c r="F62" s="71">
        <v>412</v>
      </c>
      <c r="G62" s="71">
        <v>450</v>
      </c>
      <c r="H62" s="71">
        <v>364</v>
      </c>
      <c r="I62" s="71">
        <v>460</v>
      </c>
      <c r="J62" s="71">
        <v>362</v>
      </c>
      <c r="K62" s="71">
        <v>450</v>
      </c>
      <c r="L62" s="71">
        <v>377.77870000000001</v>
      </c>
      <c r="M62" s="72">
        <v>5730</v>
      </c>
      <c r="N62" s="72">
        <v>2164672</v>
      </c>
      <c r="O62" s="72">
        <v>93</v>
      </c>
      <c r="P62" s="136">
        <v>0.27839999999999998</v>
      </c>
      <c r="Q62" s="71">
        <v>478</v>
      </c>
      <c r="R62" s="71">
        <v>310</v>
      </c>
      <c r="S62" s="72">
        <v>190335150</v>
      </c>
    </row>
    <row r="63" spans="1:19" ht="15" customHeight="1" x14ac:dyDescent="0.2">
      <c r="A63" s="69" t="s">
        <v>301</v>
      </c>
      <c r="B63" s="69" t="s">
        <v>302</v>
      </c>
      <c r="C63" s="116" t="s">
        <v>303</v>
      </c>
      <c r="D63" s="82" t="s">
        <v>68</v>
      </c>
      <c r="E63" s="82" t="s">
        <v>171</v>
      </c>
      <c r="F63" s="71">
        <v>41.8</v>
      </c>
      <c r="G63" s="71">
        <v>43.8</v>
      </c>
      <c r="H63" s="71">
        <v>39.200000000000003</v>
      </c>
      <c r="I63" s="71">
        <v>49</v>
      </c>
      <c r="J63" s="71">
        <v>39</v>
      </c>
      <c r="K63" s="71">
        <v>43.8</v>
      </c>
      <c r="L63" s="71">
        <v>42.185400000000001</v>
      </c>
      <c r="M63" s="72">
        <v>3294</v>
      </c>
      <c r="N63" s="72">
        <v>138958.79999999999</v>
      </c>
      <c r="O63" s="72">
        <v>53</v>
      </c>
      <c r="P63" s="136">
        <v>7.8799999999999995E-2</v>
      </c>
      <c r="Q63" s="71">
        <v>49</v>
      </c>
      <c r="R63" s="71">
        <v>39</v>
      </c>
      <c r="S63" s="72">
        <v>590444805</v>
      </c>
    </row>
    <row r="64" spans="1:19" ht="15" customHeight="1" x14ac:dyDescent="0.2">
      <c r="A64" s="69" t="s">
        <v>304</v>
      </c>
      <c r="B64" s="69" t="s">
        <v>305</v>
      </c>
      <c r="C64" s="116" t="s">
        <v>306</v>
      </c>
      <c r="D64" s="82" t="s">
        <v>75</v>
      </c>
      <c r="E64" s="82" t="s">
        <v>170</v>
      </c>
      <c r="F64" s="71">
        <v>150</v>
      </c>
      <c r="G64" s="71">
        <v>155</v>
      </c>
      <c r="H64" s="71">
        <v>140</v>
      </c>
      <c r="I64" s="71">
        <v>150</v>
      </c>
      <c r="J64" s="71">
        <v>138</v>
      </c>
      <c r="K64" s="71">
        <v>150</v>
      </c>
      <c r="L64" s="71">
        <v>144.36539999999999</v>
      </c>
      <c r="M64" s="72">
        <v>1954</v>
      </c>
      <c r="N64" s="72">
        <v>282090</v>
      </c>
      <c r="O64" s="72">
        <v>56</v>
      </c>
      <c r="P64" s="136">
        <v>7.1400000000000005E-2</v>
      </c>
      <c r="Q64" s="71">
        <v>181</v>
      </c>
      <c r="R64" s="71">
        <v>129</v>
      </c>
      <c r="S64" s="72">
        <v>99362400</v>
      </c>
    </row>
    <row r="65" spans="1:19" ht="15" customHeight="1" x14ac:dyDescent="0.2">
      <c r="A65" s="69" t="s">
        <v>307</v>
      </c>
      <c r="B65" s="69" t="s">
        <v>308</v>
      </c>
      <c r="C65" s="116" t="s">
        <v>309</v>
      </c>
      <c r="D65" s="82" t="s">
        <v>75</v>
      </c>
      <c r="E65" s="82" t="s">
        <v>171</v>
      </c>
      <c r="F65" s="71">
        <v>3580</v>
      </c>
      <c r="G65" s="71">
        <v>3780</v>
      </c>
      <c r="H65" s="71">
        <v>4040</v>
      </c>
      <c r="I65" s="71">
        <v>4240</v>
      </c>
      <c r="J65" s="71">
        <v>3560</v>
      </c>
      <c r="K65" s="71">
        <v>3780</v>
      </c>
      <c r="L65" s="71">
        <v>3944.2649000000001</v>
      </c>
      <c r="M65" s="72">
        <v>755</v>
      </c>
      <c r="N65" s="72">
        <v>2977920</v>
      </c>
      <c r="O65" s="72">
        <v>164</v>
      </c>
      <c r="P65" s="136">
        <v>-8.2500000000000004E-2</v>
      </c>
      <c r="Q65" s="71">
        <v>4280</v>
      </c>
      <c r="R65" s="71">
        <v>3560</v>
      </c>
      <c r="S65" s="72">
        <v>1143982980</v>
      </c>
    </row>
    <row r="66" spans="1:19" ht="15" customHeight="1" x14ac:dyDescent="0.2">
      <c r="A66" s="69" t="s">
        <v>310</v>
      </c>
      <c r="B66" s="69" t="s">
        <v>311</v>
      </c>
      <c r="C66" s="116" t="s">
        <v>312</v>
      </c>
      <c r="D66" s="82" t="s">
        <v>75</v>
      </c>
      <c r="E66" s="82" t="s">
        <v>171</v>
      </c>
      <c r="F66" s="71">
        <v>1450</v>
      </c>
      <c r="G66" s="71">
        <v>1500</v>
      </c>
      <c r="H66" s="71">
        <v>1560</v>
      </c>
      <c r="I66" s="71">
        <v>1790</v>
      </c>
      <c r="J66" s="71">
        <v>1460</v>
      </c>
      <c r="K66" s="71">
        <v>1510</v>
      </c>
      <c r="L66" s="71">
        <v>1561.5201999999999</v>
      </c>
      <c r="M66" s="72">
        <v>421</v>
      </c>
      <c r="N66" s="72">
        <v>657400</v>
      </c>
      <c r="O66" s="72">
        <v>104</v>
      </c>
      <c r="P66" s="136">
        <v>-6.7900000000000002E-2</v>
      </c>
      <c r="Q66" s="71">
        <v>2000</v>
      </c>
      <c r="R66" s="71">
        <v>1460</v>
      </c>
      <c r="S66" s="72">
        <v>456987910</v>
      </c>
    </row>
    <row r="67" spans="1:19" ht="15" customHeight="1" x14ac:dyDescent="0.2">
      <c r="A67" s="69" t="s">
        <v>313</v>
      </c>
      <c r="B67" s="69" t="s">
        <v>314</v>
      </c>
      <c r="C67" s="116" t="s">
        <v>315</v>
      </c>
      <c r="D67" s="82" t="s">
        <v>75</v>
      </c>
      <c r="E67" s="82" t="s">
        <v>170</v>
      </c>
      <c r="F67" s="71">
        <v>410</v>
      </c>
      <c r="G67" s="71">
        <v>440</v>
      </c>
      <c r="H67" s="71">
        <v>414</v>
      </c>
      <c r="I67" s="71">
        <v>430</v>
      </c>
      <c r="J67" s="71">
        <v>410</v>
      </c>
      <c r="K67" s="71">
        <v>430</v>
      </c>
      <c r="L67" s="71">
        <v>417.11110000000002</v>
      </c>
      <c r="M67" s="72">
        <v>225</v>
      </c>
      <c r="N67" s="72">
        <v>93850</v>
      </c>
      <c r="O67" s="72">
        <v>5</v>
      </c>
      <c r="P67" s="136">
        <v>4.8800000000000003E-2</v>
      </c>
      <c r="Q67" s="71">
        <v>510</v>
      </c>
      <c r="R67" s="71">
        <v>350</v>
      </c>
      <c r="S67" s="72">
        <v>1290000000</v>
      </c>
    </row>
    <row r="68" spans="1:19" ht="15" customHeight="1" x14ac:dyDescent="0.2">
      <c r="A68" s="69" t="s">
        <v>138</v>
      </c>
      <c r="B68" s="69" t="s">
        <v>139</v>
      </c>
      <c r="C68" s="116" t="s">
        <v>140</v>
      </c>
      <c r="D68" s="82" t="s">
        <v>75</v>
      </c>
      <c r="E68" s="82" t="s">
        <v>171</v>
      </c>
      <c r="F68" s="71">
        <v>300</v>
      </c>
      <c r="G68" s="71">
        <v>304</v>
      </c>
      <c r="H68" s="71">
        <v>300</v>
      </c>
      <c r="I68" s="71">
        <v>304</v>
      </c>
      <c r="J68" s="71">
        <v>300</v>
      </c>
      <c r="K68" s="71">
        <v>300</v>
      </c>
      <c r="L68" s="71">
        <v>300.10919999999999</v>
      </c>
      <c r="M68" s="72">
        <v>68296</v>
      </c>
      <c r="N68" s="72">
        <v>20496258</v>
      </c>
      <c r="O68" s="72">
        <v>307</v>
      </c>
      <c r="P68" s="136">
        <v>0</v>
      </c>
      <c r="Q68" s="71">
        <v>314</v>
      </c>
      <c r="R68" s="71">
        <v>280</v>
      </c>
      <c r="S68" s="72">
        <v>3283301700</v>
      </c>
    </row>
    <row r="69" spans="1:19" ht="15" customHeight="1" x14ac:dyDescent="0.2">
      <c r="A69" s="69" t="s">
        <v>316</v>
      </c>
      <c r="B69" s="69" t="s">
        <v>317</v>
      </c>
      <c r="C69" s="116" t="s">
        <v>318</v>
      </c>
      <c r="D69" s="82" t="s">
        <v>68</v>
      </c>
      <c r="E69" s="82" t="s">
        <v>171</v>
      </c>
      <c r="F69" s="71">
        <v>14500</v>
      </c>
      <c r="G69" s="71">
        <v>15700</v>
      </c>
      <c r="H69" s="71">
        <v>15700</v>
      </c>
      <c r="I69" s="71">
        <v>16300</v>
      </c>
      <c r="J69" s="71">
        <v>15100</v>
      </c>
      <c r="K69" s="71">
        <v>15100</v>
      </c>
      <c r="L69" s="71">
        <v>15790.3226</v>
      </c>
      <c r="M69" s="72">
        <v>31</v>
      </c>
      <c r="N69" s="72">
        <v>489500</v>
      </c>
      <c r="O69" s="72">
        <v>30</v>
      </c>
      <c r="P69" s="136">
        <v>-3.2099999999999997E-2</v>
      </c>
      <c r="Q69" s="71">
        <v>17600</v>
      </c>
      <c r="R69" s="71">
        <v>15000</v>
      </c>
      <c r="S69" s="72">
        <v>455929400</v>
      </c>
    </row>
    <row r="70" spans="1:19" ht="15" customHeight="1" x14ac:dyDescent="0.2">
      <c r="A70" s="69" t="s">
        <v>319</v>
      </c>
      <c r="B70" s="69" t="s">
        <v>320</v>
      </c>
      <c r="C70" s="116" t="s">
        <v>321</v>
      </c>
      <c r="D70" s="82" t="s">
        <v>75</v>
      </c>
      <c r="E70" s="82" t="s">
        <v>170</v>
      </c>
      <c r="F70" s="71">
        <v>0.31</v>
      </c>
      <c r="G70" s="71">
        <v>0.36</v>
      </c>
      <c r="H70" s="71">
        <v>0.2</v>
      </c>
      <c r="I70" s="71">
        <v>0.36</v>
      </c>
      <c r="J70" s="71">
        <v>0.2</v>
      </c>
      <c r="K70" s="71">
        <v>0.31</v>
      </c>
      <c r="L70" s="71">
        <v>0.3095</v>
      </c>
      <c r="M70" s="72">
        <v>14876</v>
      </c>
      <c r="N70" s="72">
        <v>4604.6400000000003</v>
      </c>
      <c r="O70" s="72">
        <v>19</v>
      </c>
      <c r="P70" s="136">
        <v>6.9000000000000006E-2</v>
      </c>
      <c r="Q70" s="71">
        <v>0.49</v>
      </c>
      <c r="R70" s="71">
        <v>0.2</v>
      </c>
      <c r="S70" s="72">
        <v>1510989.6</v>
      </c>
    </row>
    <row r="71" spans="1:19" ht="15" customHeight="1" x14ac:dyDescent="0.2">
      <c r="A71" s="69" t="s">
        <v>322</v>
      </c>
      <c r="B71" s="69" t="s">
        <v>323</v>
      </c>
      <c r="C71" s="116" t="s">
        <v>324</v>
      </c>
      <c r="D71" s="82" t="s">
        <v>75</v>
      </c>
      <c r="E71" s="82" t="s">
        <v>170</v>
      </c>
      <c r="F71" s="71" t="s">
        <v>192</v>
      </c>
      <c r="G71" s="71">
        <v>73</v>
      </c>
      <c r="H71" s="71">
        <v>70</v>
      </c>
      <c r="I71" s="71">
        <v>70</v>
      </c>
      <c r="J71" s="71">
        <v>70</v>
      </c>
      <c r="K71" s="71">
        <v>70</v>
      </c>
      <c r="L71" s="71">
        <v>70</v>
      </c>
      <c r="M71" s="72">
        <v>100</v>
      </c>
      <c r="N71" s="72">
        <v>7000</v>
      </c>
      <c r="O71" s="72">
        <v>1</v>
      </c>
      <c r="P71" s="136">
        <v>0</v>
      </c>
      <c r="Q71" s="71">
        <v>70</v>
      </c>
      <c r="R71" s="71">
        <v>70</v>
      </c>
      <c r="S71" s="72">
        <v>32815020</v>
      </c>
    </row>
    <row r="72" spans="1:19" ht="15" customHeight="1" x14ac:dyDescent="0.2">
      <c r="A72" s="69" t="s">
        <v>69</v>
      </c>
      <c r="B72" s="69" t="s">
        <v>70</v>
      </c>
      <c r="C72" s="116" t="s">
        <v>71</v>
      </c>
      <c r="D72" s="82" t="s">
        <v>68</v>
      </c>
      <c r="E72" s="82" t="s">
        <v>171</v>
      </c>
      <c r="F72" s="71">
        <v>2.84</v>
      </c>
      <c r="G72" s="71">
        <v>2.85</v>
      </c>
      <c r="H72" s="71">
        <v>1.7</v>
      </c>
      <c r="I72" s="71">
        <v>3.3</v>
      </c>
      <c r="J72" s="71">
        <v>1.59</v>
      </c>
      <c r="K72" s="71">
        <v>2.85</v>
      </c>
      <c r="L72" s="71">
        <v>2.2311000000000001</v>
      </c>
      <c r="M72" s="72">
        <v>8556112</v>
      </c>
      <c r="N72" s="72">
        <v>19089148.719999999</v>
      </c>
      <c r="O72" s="72">
        <v>3820</v>
      </c>
      <c r="P72" s="136">
        <v>0.68640000000000001</v>
      </c>
      <c r="Q72" s="71">
        <v>3.3</v>
      </c>
      <c r="R72" s="71">
        <v>1.47</v>
      </c>
      <c r="S72" s="72">
        <v>197913302.40000001</v>
      </c>
    </row>
    <row r="73" spans="1:19" ht="15" customHeight="1" x14ac:dyDescent="0.2">
      <c r="A73" s="69" t="s">
        <v>325</v>
      </c>
      <c r="B73" s="69" t="s">
        <v>326</v>
      </c>
      <c r="C73" s="116" t="s">
        <v>327</v>
      </c>
      <c r="D73" s="82" t="s">
        <v>75</v>
      </c>
      <c r="E73" s="82" t="s">
        <v>170</v>
      </c>
      <c r="F73" s="71">
        <v>785</v>
      </c>
      <c r="G73" s="71">
        <v>790</v>
      </c>
      <c r="H73" s="71">
        <v>725</v>
      </c>
      <c r="I73" s="71">
        <v>800</v>
      </c>
      <c r="J73" s="71">
        <v>725</v>
      </c>
      <c r="K73" s="71">
        <v>790</v>
      </c>
      <c r="L73" s="71">
        <v>765.58119999999997</v>
      </c>
      <c r="M73" s="72">
        <v>3863</v>
      </c>
      <c r="N73" s="72">
        <v>2957440</v>
      </c>
      <c r="O73" s="72">
        <v>129</v>
      </c>
      <c r="P73" s="136">
        <v>8.9700000000000002E-2</v>
      </c>
      <c r="Q73" s="71">
        <v>810</v>
      </c>
      <c r="R73" s="71">
        <v>725</v>
      </c>
      <c r="S73" s="72">
        <v>15069067510</v>
      </c>
    </row>
    <row r="74" spans="1:19" ht="15" customHeight="1" x14ac:dyDescent="0.2">
      <c r="A74" s="69" t="s">
        <v>328</v>
      </c>
      <c r="B74" s="69" t="s">
        <v>329</v>
      </c>
      <c r="C74" s="116" t="s">
        <v>330</v>
      </c>
      <c r="D74" s="82" t="s">
        <v>75</v>
      </c>
      <c r="E74" s="82" t="s">
        <v>170</v>
      </c>
      <c r="F74" s="71" t="s">
        <v>192</v>
      </c>
      <c r="G74" s="71">
        <v>200</v>
      </c>
      <c r="H74" s="71">
        <v>200</v>
      </c>
      <c r="I74" s="71">
        <v>200</v>
      </c>
      <c r="J74" s="71">
        <v>200</v>
      </c>
      <c r="K74" s="71">
        <v>200</v>
      </c>
      <c r="L74" s="71">
        <v>200</v>
      </c>
      <c r="M74" s="72">
        <v>2</v>
      </c>
      <c r="N74" s="72">
        <v>400</v>
      </c>
      <c r="O74" s="72">
        <v>1</v>
      </c>
      <c r="P74" s="136">
        <v>-1.9599999999999999E-2</v>
      </c>
      <c r="Q74" s="71">
        <v>204</v>
      </c>
      <c r="R74" s="71">
        <v>200</v>
      </c>
      <c r="S74" s="72">
        <v>133749800</v>
      </c>
    </row>
    <row r="75" spans="1:19" ht="15" customHeight="1" x14ac:dyDescent="0.2">
      <c r="A75" s="69" t="s">
        <v>331</v>
      </c>
      <c r="B75" s="69" t="s">
        <v>332</v>
      </c>
      <c r="C75" s="116" t="s">
        <v>333</v>
      </c>
      <c r="D75" s="82" t="s">
        <v>75</v>
      </c>
      <c r="E75" s="82" t="s">
        <v>170</v>
      </c>
      <c r="F75" s="71">
        <v>58</v>
      </c>
      <c r="G75" s="71">
        <v>70</v>
      </c>
      <c r="H75" s="71">
        <v>64</v>
      </c>
      <c r="I75" s="71">
        <v>74</v>
      </c>
      <c r="J75" s="71">
        <v>61</v>
      </c>
      <c r="K75" s="71">
        <v>70</v>
      </c>
      <c r="L75" s="71">
        <v>68.257999999999996</v>
      </c>
      <c r="M75" s="72">
        <v>4055</v>
      </c>
      <c r="N75" s="72">
        <v>276786</v>
      </c>
      <c r="O75" s="72">
        <v>33</v>
      </c>
      <c r="P75" s="136">
        <v>9.3799999999999994E-2</v>
      </c>
      <c r="Q75" s="71">
        <v>85</v>
      </c>
      <c r="R75" s="71">
        <v>61</v>
      </c>
      <c r="S75" s="72">
        <v>14145600</v>
      </c>
    </row>
    <row r="76" spans="1:19" ht="15" customHeight="1" x14ac:dyDescent="0.2">
      <c r="A76" s="69" t="s">
        <v>334</v>
      </c>
      <c r="B76" s="69" t="s">
        <v>335</v>
      </c>
      <c r="C76" s="116" t="s">
        <v>336</v>
      </c>
      <c r="D76" s="82" t="s">
        <v>75</v>
      </c>
      <c r="E76" s="82" t="s">
        <v>171</v>
      </c>
      <c r="F76" s="71">
        <v>1610</v>
      </c>
      <c r="G76" s="71">
        <v>1630</v>
      </c>
      <c r="H76" s="71">
        <v>1650</v>
      </c>
      <c r="I76" s="71">
        <v>1670</v>
      </c>
      <c r="J76" s="71">
        <v>1600</v>
      </c>
      <c r="K76" s="71">
        <v>1610</v>
      </c>
      <c r="L76" s="71">
        <v>1630.0385000000001</v>
      </c>
      <c r="M76" s="72">
        <v>2079</v>
      </c>
      <c r="N76" s="72">
        <v>3388850</v>
      </c>
      <c r="O76" s="72">
        <v>105</v>
      </c>
      <c r="P76" s="136">
        <v>-3.5900000000000001E-2</v>
      </c>
      <c r="Q76" s="71">
        <v>1810</v>
      </c>
      <c r="R76" s="71">
        <v>1550</v>
      </c>
      <c r="S76" s="72">
        <v>3538412920</v>
      </c>
    </row>
    <row r="77" spans="1:19" ht="15" customHeight="1" x14ac:dyDescent="0.2">
      <c r="A77" s="69" t="s">
        <v>337</v>
      </c>
      <c r="B77" s="69" t="s">
        <v>338</v>
      </c>
      <c r="C77" s="116" t="s">
        <v>339</v>
      </c>
      <c r="D77" s="82" t="s">
        <v>75</v>
      </c>
      <c r="E77" s="82" t="s">
        <v>170</v>
      </c>
      <c r="F77" s="71">
        <v>170</v>
      </c>
      <c r="G77" s="71">
        <v>200</v>
      </c>
      <c r="H77" s="71">
        <v>168</v>
      </c>
      <c r="I77" s="71">
        <v>170</v>
      </c>
      <c r="J77" s="71">
        <v>168</v>
      </c>
      <c r="K77" s="71">
        <v>170</v>
      </c>
      <c r="L77" s="71">
        <v>169.92160000000001</v>
      </c>
      <c r="M77" s="72">
        <v>51</v>
      </c>
      <c r="N77" s="72">
        <v>8666</v>
      </c>
      <c r="O77" s="72">
        <v>2</v>
      </c>
      <c r="P77" s="136">
        <v>6.25E-2</v>
      </c>
      <c r="Q77" s="71">
        <v>170</v>
      </c>
      <c r="R77" s="71">
        <v>150</v>
      </c>
      <c r="S77" s="72">
        <v>21543420</v>
      </c>
    </row>
    <row r="78" spans="1:19" ht="15" customHeight="1" x14ac:dyDescent="0.2">
      <c r="A78" s="69" t="s">
        <v>340</v>
      </c>
      <c r="B78" s="69" t="s">
        <v>341</v>
      </c>
      <c r="C78" s="116" t="s">
        <v>342</v>
      </c>
      <c r="D78" s="82" t="s">
        <v>147</v>
      </c>
      <c r="E78" s="82" t="s">
        <v>171</v>
      </c>
      <c r="F78" s="71">
        <v>371</v>
      </c>
      <c r="G78" s="71">
        <v>373</v>
      </c>
      <c r="H78" s="71">
        <v>375</v>
      </c>
      <c r="I78" s="71">
        <v>389</v>
      </c>
      <c r="J78" s="71">
        <v>365</v>
      </c>
      <c r="K78" s="71">
        <v>371</v>
      </c>
      <c r="L78" s="71">
        <v>373.8852</v>
      </c>
      <c r="M78" s="72">
        <v>28131</v>
      </c>
      <c r="N78" s="72">
        <v>10517765</v>
      </c>
      <c r="O78" s="72">
        <v>557</v>
      </c>
      <c r="P78" s="136">
        <v>-1.0699999999999999E-2</v>
      </c>
      <c r="Q78" s="71">
        <v>389</v>
      </c>
      <c r="R78" s="71">
        <v>258</v>
      </c>
      <c r="S78" s="72">
        <v>2641521113</v>
      </c>
    </row>
    <row r="79" spans="1:19" ht="15" customHeight="1" x14ac:dyDescent="0.2">
      <c r="A79" s="69" t="s">
        <v>116</v>
      </c>
      <c r="B79" s="69" t="s">
        <v>117</v>
      </c>
      <c r="C79" s="116" t="s">
        <v>118</v>
      </c>
      <c r="D79" s="82" t="s">
        <v>68</v>
      </c>
      <c r="E79" s="82" t="s">
        <v>171</v>
      </c>
      <c r="F79" s="71">
        <v>21.2</v>
      </c>
      <c r="G79" s="71">
        <v>22.4</v>
      </c>
      <c r="H79" s="71">
        <v>33</v>
      </c>
      <c r="I79" s="71">
        <v>46.9</v>
      </c>
      <c r="J79" s="71">
        <v>21.2</v>
      </c>
      <c r="K79" s="71">
        <v>21.2</v>
      </c>
      <c r="L79" s="71">
        <v>30.238800000000001</v>
      </c>
      <c r="M79" s="72">
        <v>7442</v>
      </c>
      <c r="N79" s="72">
        <v>225036.79999999999</v>
      </c>
      <c r="O79" s="72">
        <v>223</v>
      </c>
      <c r="P79" s="136">
        <v>-0.30719999999999997</v>
      </c>
      <c r="Q79" s="71">
        <v>94.5</v>
      </c>
      <c r="R79" s="71">
        <v>5.6</v>
      </c>
      <c r="S79" s="72">
        <v>18506116</v>
      </c>
    </row>
    <row r="80" spans="1:19" ht="15" customHeight="1" x14ac:dyDescent="0.2">
      <c r="A80" s="69" t="s">
        <v>343</v>
      </c>
      <c r="B80" s="69" t="s">
        <v>344</v>
      </c>
      <c r="C80" s="116" t="s">
        <v>345</v>
      </c>
      <c r="D80" s="82" t="s">
        <v>75</v>
      </c>
      <c r="E80" s="82" t="s">
        <v>170</v>
      </c>
      <c r="F80" s="71" t="s">
        <v>192</v>
      </c>
      <c r="G80" s="71" t="s">
        <v>192</v>
      </c>
      <c r="H80" s="71">
        <v>13</v>
      </c>
      <c r="I80" s="71">
        <v>13</v>
      </c>
      <c r="J80" s="71">
        <v>13</v>
      </c>
      <c r="K80" s="71">
        <v>13</v>
      </c>
      <c r="L80" s="71">
        <v>13</v>
      </c>
      <c r="M80" s="72">
        <v>863</v>
      </c>
      <c r="N80" s="72">
        <v>11219</v>
      </c>
      <c r="O80" s="72">
        <v>1</v>
      </c>
      <c r="P80" s="136">
        <v>-7.1400000000000005E-2</v>
      </c>
      <c r="Q80" s="71">
        <v>14.1</v>
      </c>
      <c r="R80" s="71">
        <v>9.9</v>
      </c>
      <c r="S80" s="72">
        <v>29321019</v>
      </c>
    </row>
    <row r="81" spans="1:19" ht="15" customHeight="1" x14ac:dyDescent="0.2">
      <c r="A81" s="69" t="s">
        <v>132</v>
      </c>
      <c r="B81" s="69" t="s">
        <v>133</v>
      </c>
      <c r="C81" s="116" t="s">
        <v>134</v>
      </c>
      <c r="D81" s="82" t="s">
        <v>68</v>
      </c>
      <c r="E81" s="82" t="s">
        <v>171</v>
      </c>
      <c r="F81" s="71">
        <v>33.4</v>
      </c>
      <c r="G81" s="71">
        <v>34.299999999999997</v>
      </c>
      <c r="H81" s="71">
        <v>36.700000000000003</v>
      </c>
      <c r="I81" s="71">
        <v>36.700000000000003</v>
      </c>
      <c r="J81" s="71">
        <v>32.6</v>
      </c>
      <c r="K81" s="71">
        <v>33.5</v>
      </c>
      <c r="L81" s="71">
        <v>33.737499999999997</v>
      </c>
      <c r="M81" s="72">
        <v>1319285</v>
      </c>
      <c r="N81" s="72">
        <v>44509350.600000001</v>
      </c>
      <c r="O81" s="72">
        <v>2041</v>
      </c>
      <c r="P81" s="136">
        <v>-8.72E-2</v>
      </c>
      <c r="Q81" s="71">
        <v>42.8</v>
      </c>
      <c r="R81" s="71">
        <v>31.2</v>
      </c>
      <c r="S81" s="72">
        <v>4221922657</v>
      </c>
    </row>
    <row r="82" spans="1:19" ht="15" customHeight="1" x14ac:dyDescent="0.2">
      <c r="A82" s="69" t="s">
        <v>85</v>
      </c>
      <c r="B82" s="69" t="s">
        <v>86</v>
      </c>
      <c r="C82" s="116" t="s">
        <v>87</v>
      </c>
      <c r="D82" s="82" t="s">
        <v>75</v>
      </c>
      <c r="E82" s="82" t="s">
        <v>170</v>
      </c>
      <c r="F82" s="71">
        <v>5</v>
      </c>
      <c r="G82" s="71">
        <v>15.9</v>
      </c>
      <c r="H82" s="71">
        <v>24</v>
      </c>
      <c r="I82" s="71">
        <v>24</v>
      </c>
      <c r="J82" s="71">
        <v>16</v>
      </c>
      <c r="K82" s="71">
        <v>19.899999999999999</v>
      </c>
      <c r="L82" s="71">
        <v>19.330100000000002</v>
      </c>
      <c r="M82" s="72">
        <v>2522</v>
      </c>
      <c r="N82" s="72">
        <v>48750.400000000001</v>
      </c>
      <c r="O82" s="72">
        <v>28</v>
      </c>
      <c r="P82" s="136">
        <v>0.32669999999999999</v>
      </c>
      <c r="Q82" s="71">
        <v>50</v>
      </c>
      <c r="R82" s="71">
        <v>15</v>
      </c>
      <c r="S82" s="72">
        <v>7446162.0999999996</v>
      </c>
    </row>
    <row r="83" spans="1:19" ht="15" customHeight="1" x14ac:dyDescent="0.2">
      <c r="A83" s="69" t="s">
        <v>346</v>
      </c>
      <c r="B83" s="69" t="s">
        <v>347</v>
      </c>
      <c r="C83" s="116" t="s">
        <v>348</v>
      </c>
      <c r="D83" s="82" t="s">
        <v>75</v>
      </c>
      <c r="E83" s="82" t="s">
        <v>171</v>
      </c>
      <c r="F83" s="71">
        <v>222</v>
      </c>
      <c r="G83" s="71">
        <v>230</v>
      </c>
      <c r="H83" s="71">
        <v>246</v>
      </c>
      <c r="I83" s="71">
        <v>258</v>
      </c>
      <c r="J83" s="71">
        <v>224</v>
      </c>
      <c r="K83" s="71">
        <v>230</v>
      </c>
      <c r="L83" s="71">
        <v>237.03530000000001</v>
      </c>
      <c r="M83" s="72">
        <v>2751</v>
      </c>
      <c r="N83" s="72">
        <v>652084</v>
      </c>
      <c r="O83" s="72">
        <v>191</v>
      </c>
      <c r="P83" s="136">
        <v>-0.1154</v>
      </c>
      <c r="Q83" s="71">
        <v>264</v>
      </c>
      <c r="R83" s="71">
        <v>210</v>
      </c>
      <c r="S83" s="72">
        <v>151469720</v>
      </c>
    </row>
    <row r="84" spans="1:19" ht="15" customHeight="1" x14ac:dyDescent="0.2">
      <c r="A84" s="69" t="s">
        <v>349</v>
      </c>
      <c r="B84" s="69" t="s">
        <v>350</v>
      </c>
      <c r="C84" s="116" t="s">
        <v>351</v>
      </c>
      <c r="D84" s="82" t="s">
        <v>75</v>
      </c>
      <c r="E84" s="82" t="s">
        <v>170</v>
      </c>
      <c r="F84" s="71">
        <v>18.100000000000001</v>
      </c>
      <c r="G84" s="71">
        <v>19.8</v>
      </c>
      <c r="H84" s="71">
        <v>18.2</v>
      </c>
      <c r="I84" s="71">
        <v>21</v>
      </c>
      <c r="J84" s="71">
        <v>18</v>
      </c>
      <c r="K84" s="71">
        <v>19</v>
      </c>
      <c r="L84" s="71">
        <v>18.9985</v>
      </c>
      <c r="M84" s="72">
        <v>3346</v>
      </c>
      <c r="N84" s="72">
        <v>63569</v>
      </c>
      <c r="O84" s="72">
        <v>44</v>
      </c>
      <c r="P84" s="136">
        <v>-1.04E-2</v>
      </c>
      <c r="Q84" s="71">
        <v>37</v>
      </c>
      <c r="R84" s="71">
        <v>18</v>
      </c>
      <c r="S84" s="72">
        <v>63581942</v>
      </c>
    </row>
    <row r="85" spans="1:19" ht="15" customHeight="1" x14ac:dyDescent="0.2">
      <c r="A85" s="69" t="s">
        <v>352</v>
      </c>
      <c r="B85" s="69" t="s">
        <v>353</v>
      </c>
      <c r="C85" s="116" t="s">
        <v>354</v>
      </c>
      <c r="D85" s="82" t="s">
        <v>75</v>
      </c>
      <c r="E85" s="82" t="s">
        <v>171</v>
      </c>
      <c r="F85" s="71">
        <v>555</v>
      </c>
      <c r="G85" s="71">
        <v>580</v>
      </c>
      <c r="H85" s="71">
        <v>560</v>
      </c>
      <c r="I85" s="71">
        <v>610</v>
      </c>
      <c r="J85" s="71">
        <v>550</v>
      </c>
      <c r="K85" s="71">
        <v>570</v>
      </c>
      <c r="L85" s="71">
        <v>558.6345</v>
      </c>
      <c r="M85" s="72">
        <v>238</v>
      </c>
      <c r="N85" s="72">
        <v>132955</v>
      </c>
      <c r="O85" s="72">
        <v>33</v>
      </c>
      <c r="P85" s="136">
        <v>0</v>
      </c>
      <c r="Q85" s="71">
        <v>730</v>
      </c>
      <c r="R85" s="71">
        <v>550</v>
      </c>
      <c r="S85" s="72">
        <v>352099830</v>
      </c>
    </row>
    <row r="86" spans="1:19" ht="15" customHeight="1" x14ac:dyDescent="0.2">
      <c r="A86" s="69" t="s">
        <v>76</v>
      </c>
      <c r="B86" s="69" t="s">
        <v>77</v>
      </c>
      <c r="C86" s="116" t="s">
        <v>78</v>
      </c>
      <c r="D86" s="82" t="s">
        <v>75</v>
      </c>
      <c r="E86" s="82" t="s">
        <v>170</v>
      </c>
      <c r="F86" s="71">
        <v>34.4</v>
      </c>
      <c r="G86" s="71">
        <v>42</v>
      </c>
      <c r="H86" s="71">
        <v>20</v>
      </c>
      <c r="I86" s="71">
        <v>50.5</v>
      </c>
      <c r="J86" s="71">
        <v>19.2</v>
      </c>
      <c r="K86" s="71">
        <v>40</v>
      </c>
      <c r="L86" s="71">
        <v>30.576499999999999</v>
      </c>
      <c r="M86" s="72">
        <v>5026</v>
      </c>
      <c r="N86" s="72">
        <v>153677.4</v>
      </c>
      <c r="O86" s="72">
        <v>57</v>
      </c>
      <c r="P86" s="136">
        <v>0.6</v>
      </c>
      <c r="Q86" s="71">
        <v>50.5</v>
      </c>
      <c r="R86" s="71">
        <v>19.2</v>
      </c>
      <c r="S86" s="72">
        <v>36758880</v>
      </c>
    </row>
    <row r="87" spans="1:19" ht="15" customHeight="1" x14ac:dyDescent="0.2">
      <c r="A87" s="69" t="s">
        <v>355</v>
      </c>
      <c r="B87" s="69" t="s">
        <v>356</v>
      </c>
      <c r="C87" s="116" t="s">
        <v>357</v>
      </c>
      <c r="D87" s="82" t="s">
        <v>75</v>
      </c>
      <c r="E87" s="82" t="s">
        <v>171</v>
      </c>
      <c r="F87" s="71">
        <v>124</v>
      </c>
      <c r="G87" s="71">
        <v>130</v>
      </c>
      <c r="H87" s="71">
        <v>128</v>
      </c>
      <c r="I87" s="71">
        <v>139</v>
      </c>
      <c r="J87" s="71">
        <v>70</v>
      </c>
      <c r="K87" s="71">
        <v>124</v>
      </c>
      <c r="L87" s="71">
        <v>106.0758</v>
      </c>
      <c r="M87" s="72">
        <v>7389</v>
      </c>
      <c r="N87" s="72">
        <v>783794</v>
      </c>
      <c r="O87" s="72">
        <v>250</v>
      </c>
      <c r="P87" s="136">
        <v>-3.1300000000000001E-2</v>
      </c>
      <c r="Q87" s="71">
        <v>178</v>
      </c>
      <c r="R87" s="71">
        <v>27</v>
      </c>
      <c r="S87" s="72">
        <v>23493040</v>
      </c>
    </row>
    <row r="88" spans="1:19" ht="15" customHeight="1" x14ac:dyDescent="0.2">
      <c r="A88" s="69" t="s">
        <v>358</v>
      </c>
      <c r="B88" s="69" t="s">
        <v>359</v>
      </c>
      <c r="C88" s="116" t="s">
        <v>360</v>
      </c>
      <c r="D88" s="82" t="s">
        <v>75</v>
      </c>
      <c r="E88" s="82" t="s">
        <v>170</v>
      </c>
      <c r="F88" s="71">
        <v>420</v>
      </c>
      <c r="G88" s="71">
        <v>448</v>
      </c>
      <c r="H88" s="71">
        <v>370</v>
      </c>
      <c r="I88" s="71">
        <v>420</v>
      </c>
      <c r="J88" s="71">
        <v>370</v>
      </c>
      <c r="K88" s="71">
        <v>420</v>
      </c>
      <c r="L88" s="71">
        <v>377.38369999999998</v>
      </c>
      <c r="M88" s="72">
        <v>172</v>
      </c>
      <c r="N88" s="72">
        <v>64910</v>
      </c>
      <c r="O88" s="72">
        <v>6</v>
      </c>
      <c r="P88" s="136">
        <v>0.2</v>
      </c>
      <c r="Q88" s="71">
        <v>420</v>
      </c>
      <c r="R88" s="71">
        <v>300</v>
      </c>
      <c r="S88" s="72">
        <v>34373640</v>
      </c>
    </row>
    <row r="89" spans="1:19" ht="15" customHeight="1" x14ac:dyDescent="0.2">
      <c r="A89" s="69" t="s">
        <v>361</v>
      </c>
      <c r="B89" s="69" t="s">
        <v>362</v>
      </c>
      <c r="C89" s="116" t="s">
        <v>363</v>
      </c>
      <c r="D89" s="82" t="s">
        <v>68</v>
      </c>
      <c r="E89" s="82" t="s">
        <v>171</v>
      </c>
      <c r="F89" s="71">
        <v>35.200000000000003</v>
      </c>
      <c r="G89" s="71">
        <v>36</v>
      </c>
      <c r="H89" s="71">
        <v>36.200000000000003</v>
      </c>
      <c r="I89" s="71">
        <v>39</v>
      </c>
      <c r="J89" s="71">
        <v>32</v>
      </c>
      <c r="K89" s="71">
        <v>35.200000000000003</v>
      </c>
      <c r="L89" s="71">
        <v>36.865900000000003</v>
      </c>
      <c r="M89" s="72">
        <v>10697</v>
      </c>
      <c r="N89" s="72">
        <v>394354.6</v>
      </c>
      <c r="O89" s="72">
        <v>88</v>
      </c>
      <c r="P89" s="136">
        <v>-9.2799999999999994E-2</v>
      </c>
      <c r="Q89" s="71">
        <v>52</v>
      </c>
      <c r="R89" s="71">
        <v>32</v>
      </c>
      <c r="S89" s="72">
        <v>307413744</v>
      </c>
    </row>
    <row r="90" spans="1:19" ht="15" customHeight="1" x14ac:dyDescent="0.2">
      <c r="A90" s="69" t="s">
        <v>364</v>
      </c>
      <c r="B90" s="69" t="s">
        <v>365</v>
      </c>
      <c r="C90" s="116" t="s">
        <v>366</v>
      </c>
      <c r="D90" s="82" t="s">
        <v>75</v>
      </c>
      <c r="E90" s="82" t="s">
        <v>170</v>
      </c>
      <c r="F90" s="71" t="s">
        <v>192</v>
      </c>
      <c r="G90" s="71">
        <v>80</v>
      </c>
      <c r="H90" s="71">
        <v>80</v>
      </c>
      <c r="I90" s="71">
        <v>80</v>
      </c>
      <c r="J90" s="71">
        <v>80</v>
      </c>
      <c r="K90" s="71">
        <v>80</v>
      </c>
      <c r="L90" s="71">
        <v>80</v>
      </c>
      <c r="M90" s="72">
        <v>65</v>
      </c>
      <c r="N90" s="72">
        <v>5200</v>
      </c>
      <c r="O90" s="72">
        <v>2</v>
      </c>
      <c r="P90" s="136">
        <v>0</v>
      </c>
      <c r="Q90" s="71">
        <v>94</v>
      </c>
      <c r="R90" s="71">
        <v>80</v>
      </c>
      <c r="S90" s="72">
        <v>2880000</v>
      </c>
    </row>
    <row r="91" spans="1:19" ht="15" customHeight="1" x14ac:dyDescent="0.2">
      <c r="A91" s="69" t="s">
        <v>367</v>
      </c>
      <c r="B91" s="69" t="s">
        <v>368</v>
      </c>
      <c r="C91" s="116" t="s">
        <v>369</v>
      </c>
      <c r="D91" s="82" t="s">
        <v>75</v>
      </c>
      <c r="E91" s="82" t="s">
        <v>171</v>
      </c>
      <c r="F91" s="71">
        <v>2320</v>
      </c>
      <c r="G91" s="71">
        <v>2380</v>
      </c>
      <c r="H91" s="71">
        <v>2580</v>
      </c>
      <c r="I91" s="71">
        <v>2580</v>
      </c>
      <c r="J91" s="71">
        <v>2120</v>
      </c>
      <c r="K91" s="71">
        <v>2380</v>
      </c>
      <c r="L91" s="71">
        <v>2289.3688999999999</v>
      </c>
      <c r="M91" s="72">
        <v>1125</v>
      </c>
      <c r="N91" s="72">
        <v>2575540</v>
      </c>
      <c r="O91" s="72">
        <v>76</v>
      </c>
      <c r="P91" s="136">
        <v>-6.3E-2</v>
      </c>
      <c r="Q91" s="71">
        <v>3000</v>
      </c>
      <c r="R91" s="71">
        <v>2120</v>
      </c>
      <c r="S91" s="72">
        <v>872879280</v>
      </c>
    </row>
    <row r="92" spans="1:19" ht="15" customHeight="1" x14ac:dyDescent="0.2">
      <c r="A92" s="69" t="s">
        <v>98</v>
      </c>
      <c r="B92" s="69" t="s">
        <v>99</v>
      </c>
      <c r="C92" s="116" t="s">
        <v>100</v>
      </c>
      <c r="D92" s="82" t="s">
        <v>68</v>
      </c>
      <c r="E92" s="82" t="s">
        <v>171</v>
      </c>
      <c r="F92" s="71">
        <v>0.84</v>
      </c>
      <c r="G92" s="71">
        <v>0.9</v>
      </c>
      <c r="H92" s="71">
        <v>7.1</v>
      </c>
      <c r="I92" s="71">
        <v>17.899999999999999</v>
      </c>
      <c r="J92" s="71">
        <v>0.19</v>
      </c>
      <c r="K92" s="71">
        <v>0.98</v>
      </c>
      <c r="L92" s="71">
        <v>1.2159</v>
      </c>
      <c r="M92" s="72">
        <v>955711</v>
      </c>
      <c r="N92" s="72">
        <v>1162088.48</v>
      </c>
      <c r="O92" s="72">
        <v>1149</v>
      </c>
      <c r="P92" s="136">
        <v>-0.9093</v>
      </c>
      <c r="Q92" s="71">
        <v>17.899999999999999</v>
      </c>
      <c r="R92" s="71">
        <v>0.19</v>
      </c>
      <c r="S92" s="72">
        <v>3289125</v>
      </c>
    </row>
    <row r="93" spans="1:19" ht="15" customHeight="1" x14ac:dyDescent="0.2">
      <c r="A93" s="69" t="s">
        <v>107</v>
      </c>
      <c r="B93" s="69" t="s">
        <v>108</v>
      </c>
      <c r="C93" s="116" t="s">
        <v>109</v>
      </c>
      <c r="D93" s="82" t="s">
        <v>68</v>
      </c>
      <c r="E93" s="82" t="s">
        <v>171</v>
      </c>
      <c r="F93" s="71">
        <v>41</v>
      </c>
      <c r="G93" s="71">
        <v>45.4</v>
      </c>
      <c r="H93" s="71">
        <v>78.8</v>
      </c>
      <c r="I93" s="71">
        <v>94.6</v>
      </c>
      <c r="J93" s="71">
        <v>32</v>
      </c>
      <c r="K93" s="71">
        <v>42.3</v>
      </c>
      <c r="L93" s="71">
        <v>54.212400000000002</v>
      </c>
      <c r="M93" s="72">
        <v>15672</v>
      </c>
      <c r="N93" s="72">
        <v>849616.7</v>
      </c>
      <c r="O93" s="72">
        <v>493</v>
      </c>
      <c r="P93" s="136">
        <v>-0.42049999999999998</v>
      </c>
      <c r="Q93" s="71">
        <v>127</v>
      </c>
      <c r="R93" s="71">
        <v>32</v>
      </c>
      <c r="S93" s="72">
        <v>24534000</v>
      </c>
    </row>
    <row r="94" spans="1:19" ht="15" customHeight="1" x14ac:dyDescent="0.2">
      <c r="A94" s="69" t="s">
        <v>370</v>
      </c>
      <c r="B94" s="69" t="s">
        <v>371</v>
      </c>
      <c r="C94" s="116" t="s">
        <v>372</v>
      </c>
      <c r="D94" s="82" t="s">
        <v>68</v>
      </c>
      <c r="E94" s="82" t="s">
        <v>171</v>
      </c>
      <c r="F94" s="71">
        <v>16.100000000000001</v>
      </c>
      <c r="G94" s="71">
        <v>17</v>
      </c>
      <c r="H94" s="71">
        <v>13.5</v>
      </c>
      <c r="I94" s="71">
        <v>20.2</v>
      </c>
      <c r="J94" s="71">
        <v>13.4</v>
      </c>
      <c r="K94" s="71">
        <v>16.100000000000001</v>
      </c>
      <c r="L94" s="71">
        <v>17.670300000000001</v>
      </c>
      <c r="M94" s="72">
        <v>135645</v>
      </c>
      <c r="N94" s="72">
        <v>2396887.2999999998</v>
      </c>
      <c r="O94" s="72">
        <v>784</v>
      </c>
      <c r="P94" s="136">
        <v>0.23849999999999999</v>
      </c>
      <c r="Q94" s="71">
        <v>20.2</v>
      </c>
      <c r="R94" s="71">
        <v>8</v>
      </c>
      <c r="S94" s="72">
        <v>35754992.700000003</v>
      </c>
    </row>
    <row r="95" spans="1:19" ht="15" customHeight="1" x14ac:dyDescent="0.2">
      <c r="A95" s="69" t="s">
        <v>373</v>
      </c>
      <c r="B95" s="69" t="s">
        <v>374</v>
      </c>
      <c r="C95" s="116" t="s">
        <v>375</v>
      </c>
      <c r="D95" s="82" t="s">
        <v>68</v>
      </c>
      <c r="E95" s="82" t="s">
        <v>171</v>
      </c>
      <c r="F95" s="71">
        <v>78.5</v>
      </c>
      <c r="G95" s="71">
        <v>87.5</v>
      </c>
      <c r="H95" s="71">
        <v>99</v>
      </c>
      <c r="I95" s="71">
        <v>105</v>
      </c>
      <c r="J95" s="71">
        <v>67</v>
      </c>
      <c r="K95" s="71">
        <v>88</v>
      </c>
      <c r="L95" s="71">
        <v>76.786000000000001</v>
      </c>
      <c r="M95" s="72">
        <v>7006</v>
      </c>
      <c r="N95" s="72">
        <v>537962.5</v>
      </c>
      <c r="O95" s="72">
        <v>173</v>
      </c>
      <c r="P95" s="136">
        <v>-0.12</v>
      </c>
      <c r="Q95" s="71">
        <v>167</v>
      </c>
      <c r="R95" s="71">
        <v>67</v>
      </c>
      <c r="S95" s="72">
        <v>122026696</v>
      </c>
    </row>
    <row r="96" spans="1:19" ht="15" customHeight="1" x14ac:dyDescent="0.2">
      <c r="A96" s="69" t="s">
        <v>376</v>
      </c>
      <c r="B96" s="69" t="s">
        <v>377</v>
      </c>
      <c r="C96" s="116" t="s">
        <v>378</v>
      </c>
      <c r="D96" s="82" t="s">
        <v>75</v>
      </c>
      <c r="E96" s="82" t="s">
        <v>170</v>
      </c>
      <c r="F96" s="71">
        <v>4.0199999999999996</v>
      </c>
      <c r="G96" s="71">
        <v>5</v>
      </c>
      <c r="H96" s="71">
        <v>5.0999999999999996</v>
      </c>
      <c r="I96" s="71">
        <v>7</v>
      </c>
      <c r="J96" s="71">
        <v>5</v>
      </c>
      <c r="K96" s="71">
        <v>5.05</v>
      </c>
      <c r="L96" s="71">
        <v>5.1935000000000002</v>
      </c>
      <c r="M96" s="72">
        <v>472</v>
      </c>
      <c r="N96" s="72">
        <v>2451.35</v>
      </c>
      <c r="O96" s="72">
        <v>11</v>
      </c>
      <c r="P96" s="136">
        <v>0.01</v>
      </c>
      <c r="Q96" s="71">
        <v>7.65</v>
      </c>
      <c r="R96" s="71">
        <v>5</v>
      </c>
      <c r="S96" s="72">
        <v>5361499.1500000004</v>
      </c>
    </row>
    <row r="97" spans="1:19" ht="15" customHeight="1" x14ac:dyDescent="0.2">
      <c r="A97" s="69" t="s">
        <v>125</v>
      </c>
      <c r="B97" s="69" t="s">
        <v>126</v>
      </c>
      <c r="C97" s="116" t="s">
        <v>127</v>
      </c>
      <c r="D97" s="82" t="s">
        <v>75</v>
      </c>
      <c r="E97" s="82" t="s">
        <v>171</v>
      </c>
      <c r="F97" s="71">
        <v>4.4000000000000004</v>
      </c>
      <c r="G97" s="71">
        <v>4.7</v>
      </c>
      <c r="H97" s="71">
        <v>5.4</v>
      </c>
      <c r="I97" s="71">
        <v>7.6</v>
      </c>
      <c r="J97" s="71">
        <v>4.3</v>
      </c>
      <c r="K97" s="71">
        <v>4.4000000000000004</v>
      </c>
      <c r="L97" s="71">
        <v>5.5187999999999997</v>
      </c>
      <c r="M97" s="72">
        <v>252479</v>
      </c>
      <c r="N97" s="72">
        <v>1393392.31</v>
      </c>
      <c r="O97" s="72">
        <v>532</v>
      </c>
      <c r="P97" s="136">
        <v>-0.2414</v>
      </c>
      <c r="Q97" s="71">
        <v>12</v>
      </c>
      <c r="R97" s="71">
        <v>4.3</v>
      </c>
      <c r="S97" s="72">
        <v>73978286.799999997</v>
      </c>
    </row>
    <row r="98" spans="1:19" ht="15" customHeight="1" x14ac:dyDescent="0.2">
      <c r="A98" s="69" t="s">
        <v>141</v>
      </c>
      <c r="B98" s="69" t="s">
        <v>142</v>
      </c>
      <c r="C98" s="116" t="s">
        <v>143</v>
      </c>
      <c r="D98" s="82" t="s">
        <v>75</v>
      </c>
      <c r="E98" s="82" t="s">
        <v>171</v>
      </c>
      <c r="F98" s="71">
        <v>63.4</v>
      </c>
      <c r="G98" s="71">
        <v>63.6</v>
      </c>
      <c r="H98" s="71">
        <v>57</v>
      </c>
      <c r="I98" s="71">
        <v>64.8</v>
      </c>
      <c r="J98" s="71">
        <v>56.2</v>
      </c>
      <c r="K98" s="71">
        <v>63.6</v>
      </c>
      <c r="L98" s="71">
        <v>60.422499999999999</v>
      </c>
      <c r="M98" s="72">
        <v>285812</v>
      </c>
      <c r="N98" s="72">
        <v>17269465.600000001</v>
      </c>
      <c r="O98" s="72">
        <v>903</v>
      </c>
      <c r="P98" s="136">
        <v>0.1119</v>
      </c>
      <c r="Q98" s="71">
        <v>64.8</v>
      </c>
      <c r="R98" s="71">
        <v>53.8</v>
      </c>
      <c r="S98" s="72">
        <v>20367388338</v>
      </c>
    </row>
    <row r="99" spans="1:19" ht="15" customHeight="1" x14ac:dyDescent="0.2">
      <c r="A99" s="69" t="s">
        <v>379</v>
      </c>
      <c r="B99" s="69" t="s">
        <v>380</v>
      </c>
      <c r="C99" s="116" t="s">
        <v>381</v>
      </c>
      <c r="D99" s="82" t="s">
        <v>68</v>
      </c>
      <c r="E99" s="82" t="s">
        <v>171</v>
      </c>
      <c r="F99" s="71">
        <v>13.8</v>
      </c>
      <c r="G99" s="71">
        <v>15.5</v>
      </c>
      <c r="H99" s="71">
        <v>15</v>
      </c>
      <c r="I99" s="71">
        <v>15.5</v>
      </c>
      <c r="J99" s="71">
        <v>11.5</v>
      </c>
      <c r="K99" s="71">
        <v>15.5</v>
      </c>
      <c r="L99" s="71">
        <v>13.7712</v>
      </c>
      <c r="M99" s="72">
        <v>371</v>
      </c>
      <c r="N99" s="72">
        <v>5109.1000000000004</v>
      </c>
      <c r="O99" s="72">
        <v>7</v>
      </c>
      <c r="P99" s="136">
        <v>-3.1300000000000001E-2</v>
      </c>
      <c r="Q99" s="71">
        <v>16.899999999999999</v>
      </c>
      <c r="R99" s="71">
        <v>10</v>
      </c>
      <c r="S99" s="72">
        <v>71853350</v>
      </c>
    </row>
    <row r="100" spans="1:19" ht="15" customHeight="1" x14ac:dyDescent="0.2">
      <c r="A100" s="69" t="s">
        <v>72</v>
      </c>
      <c r="B100" s="69" t="s">
        <v>73</v>
      </c>
      <c r="C100" s="116" t="s">
        <v>74</v>
      </c>
      <c r="D100" s="82" t="s">
        <v>75</v>
      </c>
      <c r="E100" s="82" t="s">
        <v>170</v>
      </c>
      <c r="F100" s="71">
        <v>51.5</v>
      </c>
      <c r="G100" s="71">
        <v>80</v>
      </c>
      <c r="H100" s="71">
        <v>40</v>
      </c>
      <c r="I100" s="71">
        <v>80</v>
      </c>
      <c r="J100" s="71">
        <v>32</v>
      </c>
      <c r="K100" s="71">
        <v>80</v>
      </c>
      <c r="L100" s="71">
        <v>55.429000000000002</v>
      </c>
      <c r="M100" s="72">
        <v>2704</v>
      </c>
      <c r="N100" s="72">
        <v>149880</v>
      </c>
      <c r="O100" s="72">
        <v>47</v>
      </c>
      <c r="P100" s="136">
        <v>0.6</v>
      </c>
      <c r="Q100" s="71">
        <v>85</v>
      </c>
      <c r="R100" s="71">
        <v>32</v>
      </c>
      <c r="S100" s="72">
        <v>22700800</v>
      </c>
    </row>
    <row r="101" spans="1:19" ht="15" customHeight="1" x14ac:dyDescent="0.2">
      <c r="A101" s="69" t="s">
        <v>113</v>
      </c>
      <c r="B101" s="69" t="s">
        <v>114</v>
      </c>
      <c r="C101" s="116" t="s">
        <v>115</v>
      </c>
      <c r="D101" s="82" t="s">
        <v>75</v>
      </c>
      <c r="E101" s="82" t="s">
        <v>170</v>
      </c>
      <c r="F101" s="71" t="s">
        <v>192</v>
      </c>
      <c r="G101" s="71">
        <v>35</v>
      </c>
      <c r="H101" s="71">
        <v>34.4</v>
      </c>
      <c r="I101" s="71">
        <v>34.4</v>
      </c>
      <c r="J101" s="71">
        <v>29</v>
      </c>
      <c r="K101" s="71">
        <v>29</v>
      </c>
      <c r="L101" s="71">
        <v>30.631699999999999</v>
      </c>
      <c r="M101" s="72">
        <v>101</v>
      </c>
      <c r="N101" s="72">
        <v>3093.8</v>
      </c>
      <c r="O101" s="72">
        <v>4</v>
      </c>
      <c r="P101" s="136">
        <v>-0.3095</v>
      </c>
      <c r="Q101" s="71">
        <v>45</v>
      </c>
      <c r="R101" s="71">
        <v>29</v>
      </c>
      <c r="S101" s="72">
        <v>8926432</v>
      </c>
    </row>
    <row r="102" spans="1:19" s="115" customFormat="1" ht="14.1" customHeight="1" x14ac:dyDescent="0.2">
      <c r="A102" s="113"/>
      <c r="B102" s="113"/>
      <c r="C102" s="114"/>
    </row>
    <row r="103" spans="1:19" s="115" customFormat="1" ht="14.1" customHeight="1" x14ac:dyDescent="0.2">
      <c r="B103" s="113" t="s">
        <v>157</v>
      </c>
      <c r="C103" s="113" t="s">
        <v>158</v>
      </c>
    </row>
    <row r="104" spans="1:19" s="115" customFormat="1" ht="14.1" customHeight="1" x14ac:dyDescent="0.2">
      <c r="B104" s="113"/>
      <c r="C104" s="113" t="s">
        <v>159</v>
      </c>
    </row>
    <row r="105" spans="1:19" s="115" customFormat="1" ht="14.1" customHeight="1" x14ac:dyDescent="0.2">
      <c r="B105" s="113"/>
      <c r="C105" s="113" t="s">
        <v>160</v>
      </c>
    </row>
    <row r="106" spans="1:19" s="115" customFormat="1" ht="14.1" customHeight="1" x14ac:dyDescent="0.2">
      <c r="B106" s="113"/>
      <c r="C106" s="113"/>
    </row>
    <row r="107" spans="1:19" s="115" customFormat="1" ht="14.1" customHeight="1" x14ac:dyDescent="0.2">
      <c r="B107" s="113" t="s">
        <v>382</v>
      </c>
      <c r="C107" s="113" t="s">
        <v>383</v>
      </c>
    </row>
    <row r="108" spans="1:19" s="115" customFormat="1" ht="14.1" customHeight="1" x14ac:dyDescent="0.2">
      <c r="B108" s="113"/>
      <c r="C108" s="113" t="s">
        <v>384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zoomScale="130" zoomScaleNormal="130" workbookViewId="0">
      <pane ySplit="1" topLeftCell="A2" activePane="bottomLeft" state="frozen"/>
      <selection pane="bottomLeft" activeCell="D32" sqref="D3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9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162</v>
      </c>
      <c r="F1" s="39" t="s">
        <v>163</v>
      </c>
      <c r="G1" s="39" t="s">
        <v>40</v>
      </c>
      <c r="H1" s="39" t="s">
        <v>41</v>
      </c>
      <c r="I1" s="39" t="s">
        <v>42</v>
      </c>
      <c r="J1" s="39" t="s">
        <v>164</v>
      </c>
      <c r="K1" s="39" t="s">
        <v>165</v>
      </c>
      <c r="L1" s="39" t="s">
        <v>27</v>
      </c>
      <c r="M1" s="39" t="s">
        <v>26</v>
      </c>
      <c r="N1" s="39" t="s">
        <v>385</v>
      </c>
      <c r="O1" s="39" t="s">
        <v>386</v>
      </c>
      <c r="P1" s="39" t="s">
        <v>387</v>
      </c>
      <c r="Q1" s="39" t="s">
        <v>388</v>
      </c>
      <c r="R1" s="30" t="s">
        <v>169</v>
      </c>
    </row>
    <row r="2" spans="1:18" s="75" customFormat="1" ht="15" customHeight="1" x14ac:dyDescent="0.2">
      <c r="A2" s="76" t="s">
        <v>389</v>
      </c>
      <c r="B2" s="76" t="s">
        <v>390</v>
      </c>
      <c r="C2" s="76" t="s">
        <v>153</v>
      </c>
      <c r="D2" s="77" t="s">
        <v>68</v>
      </c>
      <c r="E2" s="78">
        <v>101.2</v>
      </c>
      <c r="F2" s="78" t="s">
        <v>192</v>
      </c>
      <c r="G2" s="78">
        <v>101.35</v>
      </c>
      <c r="H2" s="78">
        <v>101.35</v>
      </c>
      <c r="I2" s="78">
        <v>101.35</v>
      </c>
      <c r="J2" s="78">
        <v>101.35</v>
      </c>
      <c r="K2" s="78">
        <v>101.35</v>
      </c>
      <c r="L2" s="79">
        <v>1000000</v>
      </c>
      <c r="M2" s="79">
        <v>1013500</v>
      </c>
      <c r="N2" s="80">
        <v>44364</v>
      </c>
      <c r="O2" s="81">
        <v>3.125E-2</v>
      </c>
      <c r="P2" s="79">
        <v>1</v>
      </c>
      <c r="Q2" s="78" t="s">
        <v>391</v>
      </c>
      <c r="R2" s="72">
        <v>202700000</v>
      </c>
    </row>
    <row r="3" spans="1:18" ht="15" customHeight="1" x14ac:dyDescent="0.2">
      <c r="A3" s="76" t="s">
        <v>392</v>
      </c>
      <c r="B3" s="76" t="s">
        <v>393</v>
      </c>
      <c r="C3" s="76" t="s">
        <v>209</v>
      </c>
      <c r="D3" s="77" t="s">
        <v>68</v>
      </c>
      <c r="E3" s="78">
        <v>49</v>
      </c>
      <c r="F3" s="78" t="s">
        <v>192</v>
      </c>
      <c r="G3" s="78">
        <v>59</v>
      </c>
      <c r="H3" s="78">
        <v>59</v>
      </c>
      <c r="I3" s="78">
        <v>59</v>
      </c>
      <c r="J3" s="78">
        <v>59</v>
      </c>
      <c r="K3" s="78">
        <v>59</v>
      </c>
      <c r="L3" s="79">
        <v>18180</v>
      </c>
      <c r="M3" s="79">
        <v>69811.679999999993</v>
      </c>
      <c r="N3" s="80">
        <v>47528</v>
      </c>
      <c r="O3" s="81">
        <v>0.04</v>
      </c>
      <c r="P3" s="79">
        <v>1</v>
      </c>
      <c r="Q3" s="78" t="s">
        <v>394</v>
      </c>
      <c r="R3" s="72">
        <v>4745168.32</v>
      </c>
    </row>
    <row r="4" spans="1:18" ht="15" customHeight="1" x14ac:dyDescent="0.2">
      <c r="A4" s="76" t="s">
        <v>395</v>
      </c>
      <c r="B4" s="76" t="s">
        <v>396</v>
      </c>
      <c r="C4" s="76" t="s">
        <v>397</v>
      </c>
      <c r="D4" s="77" t="s">
        <v>68</v>
      </c>
      <c r="E4" s="78" t="s">
        <v>192</v>
      </c>
      <c r="F4" s="78" t="s">
        <v>192</v>
      </c>
      <c r="G4" s="78">
        <v>103.1</v>
      </c>
      <c r="H4" s="78">
        <v>103.1</v>
      </c>
      <c r="I4" s="78">
        <v>103.1</v>
      </c>
      <c r="J4" s="78">
        <v>103.1</v>
      </c>
      <c r="K4" s="78">
        <v>103.1</v>
      </c>
      <c r="L4" s="79">
        <v>455000</v>
      </c>
      <c r="M4" s="79">
        <v>469105</v>
      </c>
      <c r="N4" s="80">
        <v>43779</v>
      </c>
      <c r="O4" s="81">
        <v>5.1249999999999997E-2</v>
      </c>
      <c r="P4" s="79">
        <v>1</v>
      </c>
      <c r="Q4" s="78" t="s">
        <v>391</v>
      </c>
      <c r="R4" s="72">
        <v>412400000</v>
      </c>
    </row>
    <row r="5" spans="1:18" ht="15" customHeight="1" x14ac:dyDescent="0.2">
      <c r="A5" s="76" t="s">
        <v>398</v>
      </c>
      <c r="B5" s="76" t="s">
        <v>399</v>
      </c>
      <c r="C5" s="76" t="s">
        <v>400</v>
      </c>
      <c r="D5" s="77" t="s">
        <v>68</v>
      </c>
      <c r="E5" s="78" t="s">
        <v>192</v>
      </c>
      <c r="F5" s="78" t="s">
        <v>192</v>
      </c>
      <c r="G5" s="78">
        <v>100</v>
      </c>
      <c r="H5" s="78">
        <v>100.01</v>
      </c>
      <c r="I5" s="78">
        <v>100</v>
      </c>
      <c r="J5" s="78">
        <v>100.01</v>
      </c>
      <c r="K5" s="78">
        <v>100.0016</v>
      </c>
      <c r="L5" s="79">
        <v>950000</v>
      </c>
      <c r="M5" s="79">
        <v>950015</v>
      </c>
      <c r="N5" s="80">
        <v>44186</v>
      </c>
      <c r="O5" s="81">
        <v>5.8125000000000003E-2</v>
      </c>
      <c r="P5" s="79">
        <v>1</v>
      </c>
      <c r="Q5" s="78" t="s">
        <v>391</v>
      </c>
      <c r="R5" s="72">
        <v>130000000</v>
      </c>
    </row>
    <row r="6" spans="1:18" ht="15" customHeight="1" x14ac:dyDescent="0.2">
      <c r="A6" s="76" t="s">
        <v>401</v>
      </c>
      <c r="B6" s="76" t="s">
        <v>402</v>
      </c>
      <c r="C6" s="76" t="s">
        <v>403</v>
      </c>
      <c r="D6" s="77" t="s">
        <v>75</v>
      </c>
      <c r="E6" s="78">
        <v>19</v>
      </c>
      <c r="F6" s="78">
        <v>30</v>
      </c>
      <c r="G6" s="78">
        <v>33</v>
      </c>
      <c r="H6" s="78">
        <v>33</v>
      </c>
      <c r="I6" s="78">
        <v>29</v>
      </c>
      <c r="J6" s="78">
        <v>30</v>
      </c>
      <c r="K6" s="78">
        <v>31.608799999999999</v>
      </c>
      <c r="L6" s="79">
        <v>441941</v>
      </c>
      <c r="M6" s="79">
        <v>1037371.32</v>
      </c>
      <c r="N6" s="80">
        <v>48136</v>
      </c>
      <c r="O6" s="81">
        <v>4.4999999999999998E-2</v>
      </c>
      <c r="P6" s="79">
        <v>1</v>
      </c>
      <c r="Q6" s="78" t="s">
        <v>394</v>
      </c>
      <c r="R6" s="72">
        <v>122287159.48</v>
      </c>
    </row>
    <row r="7" spans="1:18" ht="15" customHeight="1" x14ac:dyDescent="0.2">
      <c r="A7" s="76" t="s">
        <v>404</v>
      </c>
      <c r="B7" s="76" t="s">
        <v>405</v>
      </c>
      <c r="C7" s="76" t="s">
        <v>71</v>
      </c>
      <c r="D7" s="77" t="s">
        <v>68</v>
      </c>
      <c r="E7" s="78" t="s">
        <v>192</v>
      </c>
      <c r="F7" s="78" t="s">
        <v>192</v>
      </c>
      <c r="G7" s="78">
        <v>86</v>
      </c>
      <c r="H7" s="78">
        <v>89</v>
      </c>
      <c r="I7" s="78">
        <v>86</v>
      </c>
      <c r="J7" s="78">
        <v>89</v>
      </c>
      <c r="K7" s="78">
        <v>87.555999999999997</v>
      </c>
      <c r="L7" s="79">
        <v>5160000</v>
      </c>
      <c r="M7" s="79">
        <v>948756.9</v>
      </c>
      <c r="N7" s="80">
        <v>44711</v>
      </c>
      <c r="O7" s="81">
        <v>5.2499999999999998E-2</v>
      </c>
      <c r="P7" s="79">
        <v>1</v>
      </c>
      <c r="Q7" s="78" t="s">
        <v>391</v>
      </c>
      <c r="R7" s="72">
        <v>46724480.200000003</v>
      </c>
    </row>
    <row r="8" spans="1:18" ht="15" customHeight="1" x14ac:dyDescent="0.2">
      <c r="A8" s="76" t="s">
        <v>406</v>
      </c>
      <c r="B8" s="76" t="s">
        <v>407</v>
      </c>
      <c r="C8" s="76" t="s">
        <v>408</v>
      </c>
      <c r="D8" s="77" t="s">
        <v>68</v>
      </c>
      <c r="E8" s="78" t="s">
        <v>192</v>
      </c>
      <c r="F8" s="78" t="s">
        <v>192</v>
      </c>
      <c r="G8" s="78">
        <v>99.65</v>
      </c>
      <c r="H8" s="78">
        <v>99.65</v>
      </c>
      <c r="I8" s="78">
        <v>99.65</v>
      </c>
      <c r="J8" s="78">
        <v>99.65</v>
      </c>
      <c r="K8" s="78">
        <v>99.65</v>
      </c>
      <c r="L8" s="79">
        <v>1000000</v>
      </c>
      <c r="M8" s="79">
        <v>996500</v>
      </c>
      <c r="N8" s="80">
        <v>45260</v>
      </c>
      <c r="O8" s="81">
        <v>1.4999999999999999E-2</v>
      </c>
      <c r="P8" s="79">
        <v>1000000</v>
      </c>
      <c r="Q8" s="78" t="s">
        <v>391</v>
      </c>
      <c r="R8" s="72">
        <v>299400000</v>
      </c>
    </row>
    <row r="9" spans="1:18" ht="15" customHeight="1" x14ac:dyDescent="0.2">
      <c r="A9" s="76" t="s">
        <v>409</v>
      </c>
      <c r="B9" s="76" t="s">
        <v>410</v>
      </c>
      <c r="C9" s="76" t="s">
        <v>411</v>
      </c>
      <c r="D9" s="77" t="s">
        <v>68</v>
      </c>
      <c r="E9" s="78">
        <v>105.6</v>
      </c>
      <c r="F9" s="78">
        <v>106.5</v>
      </c>
      <c r="G9" s="78">
        <v>105.9</v>
      </c>
      <c r="H9" s="78">
        <v>106</v>
      </c>
      <c r="I9" s="78">
        <v>105.5</v>
      </c>
      <c r="J9" s="78">
        <v>106</v>
      </c>
      <c r="K9" s="78">
        <v>105.7954</v>
      </c>
      <c r="L9" s="79">
        <v>21683418</v>
      </c>
      <c r="M9" s="79">
        <v>22940050.41</v>
      </c>
      <c r="N9" s="80">
        <v>45122</v>
      </c>
      <c r="O9" s="81">
        <v>3.875E-2</v>
      </c>
      <c r="P9" s="79">
        <v>1</v>
      </c>
      <c r="Q9" s="78" t="s">
        <v>391</v>
      </c>
      <c r="R9" s="72">
        <v>2438000000</v>
      </c>
    </row>
    <row r="10" spans="1:18" ht="15" customHeight="1" x14ac:dyDescent="0.2">
      <c r="A10" s="76" t="s">
        <v>412</v>
      </c>
      <c r="B10" s="76" t="s">
        <v>413</v>
      </c>
      <c r="C10" s="76" t="s">
        <v>414</v>
      </c>
      <c r="D10" s="77" t="s">
        <v>68</v>
      </c>
      <c r="E10" s="78" t="s">
        <v>192</v>
      </c>
      <c r="F10" s="78" t="s">
        <v>192</v>
      </c>
      <c r="G10" s="78">
        <v>106.8</v>
      </c>
      <c r="H10" s="78">
        <v>106.8</v>
      </c>
      <c r="I10" s="78">
        <v>106.4</v>
      </c>
      <c r="J10" s="78">
        <v>106.4</v>
      </c>
      <c r="K10" s="78">
        <v>106.7</v>
      </c>
      <c r="L10" s="79">
        <v>2500000</v>
      </c>
      <c r="M10" s="79">
        <v>2667500</v>
      </c>
      <c r="N10" s="80">
        <v>43895</v>
      </c>
      <c r="O10" s="81">
        <v>6.7500000000000004E-2</v>
      </c>
      <c r="P10" s="79">
        <v>1</v>
      </c>
      <c r="Q10" s="78" t="s">
        <v>391</v>
      </c>
      <c r="R10" s="72">
        <v>5320000000</v>
      </c>
    </row>
    <row r="11" spans="1:18" ht="15" customHeight="1" x14ac:dyDescent="0.2">
      <c r="A11" s="76" t="s">
        <v>415</v>
      </c>
      <c r="B11" s="76" t="s">
        <v>416</v>
      </c>
      <c r="C11" s="76" t="s">
        <v>414</v>
      </c>
      <c r="D11" s="77" t="s">
        <v>68</v>
      </c>
      <c r="E11" s="78" t="s">
        <v>192</v>
      </c>
      <c r="F11" s="78" t="s">
        <v>192</v>
      </c>
      <c r="G11" s="78">
        <v>106.6</v>
      </c>
      <c r="H11" s="78">
        <v>106.6</v>
      </c>
      <c r="I11" s="78">
        <v>105.62</v>
      </c>
      <c r="J11" s="78">
        <v>105.62</v>
      </c>
      <c r="K11" s="78">
        <v>106.5445</v>
      </c>
      <c r="L11" s="79">
        <v>1060000</v>
      </c>
      <c r="M11" s="79">
        <v>8373304.6900000004</v>
      </c>
      <c r="N11" s="80">
        <v>43895</v>
      </c>
      <c r="O11" s="81">
        <v>6.5000000000000002E-2</v>
      </c>
      <c r="P11" s="79">
        <v>1</v>
      </c>
      <c r="Q11" s="78" t="s">
        <v>394</v>
      </c>
      <c r="R11" s="72">
        <v>7840839278.3000002</v>
      </c>
    </row>
    <row r="12" spans="1:18" ht="15" customHeight="1" x14ac:dyDescent="0.2">
      <c r="A12" s="76" t="s">
        <v>417</v>
      </c>
      <c r="B12" s="76" t="s">
        <v>418</v>
      </c>
      <c r="C12" s="76" t="s">
        <v>414</v>
      </c>
      <c r="D12" s="77" t="s">
        <v>68</v>
      </c>
      <c r="E12" s="78">
        <v>104.25</v>
      </c>
      <c r="F12" s="78" t="s">
        <v>192</v>
      </c>
      <c r="G12" s="78">
        <v>103.2</v>
      </c>
      <c r="H12" s="78">
        <v>103.3</v>
      </c>
      <c r="I12" s="78">
        <v>103.2</v>
      </c>
      <c r="J12" s="78">
        <v>103.3</v>
      </c>
      <c r="K12" s="78">
        <v>103.28360000000001</v>
      </c>
      <c r="L12" s="79">
        <v>6700000</v>
      </c>
      <c r="M12" s="79">
        <v>6920000</v>
      </c>
      <c r="N12" s="80">
        <v>45257</v>
      </c>
      <c r="O12" s="81">
        <v>1.7500000000000002E-2</v>
      </c>
      <c r="P12" s="79">
        <v>1</v>
      </c>
      <c r="Q12" s="78" t="s">
        <v>391</v>
      </c>
      <c r="R12" s="72">
        <v>11895244117.65</v>
      </c>
    </row>
    <row r="13" spans="1:18" ht="15" customHeight="1" x14ac:dyDescent="0.2">
      <c r="A13" s="76" t="s">
        <v>419</v>
      </c>
      <c r="B13" s="76" t="s">
        <v>420</v>
      </c>
      <c r="C13" s="76" t="s">
        <v>414</v>
      </c>
      <c r="D13" s="77" t="s">
        <v>68</v>
      </c>
      <c r="E13" s="78" t="s">
        <v>192</v>
      </c>
      <c r="F13" s="78" t="s">
        <v>192</v>
      </c>
      <c r="G13" s="78">
        <v>123</v>
      </c>
      <c r="H13" s="78">
        <v>123.3</v>
      </c>
      <c r="I13" s="78">
        <v>123</v>
      </c>
      <c r="J13" s="78">
        <v>123.3</v>
      </c>
      <c r="K13" s="78">
        <v>123.26090000000001</v>
      </c>
      <c r="L13" s="79">
        <v>115000</v>
      </c>
      <c r="M13" s="79">
        <v>1052602.56</v>
      </c>
      <c r="N13" s="80">
        <v>45483</v>
      </c>
      <c r="O13" s="81">
        <v>5.7500000000000002E-2</v>
      </c>
      <c r="P13" s="79">
        <v>1</v>
      </c>
      <c r="Q13" s="78" t="s">
        <v>394</v>
      </c>
      <c r="R13" s="72">
        <v>12944164653</v>
      </c>
    </row>
    <row r="14" spans="1:18" ht="15" customHeight="1" x14ac:dyDescent="0.2">
      <c r="A14" s="76" t="s">
        <v>421</v>
      </c>
      <c r="B14" s="76" t="s">
        <v>422</v>
      </c>
      <c r="C14" s="76" t="s">
        <v>414</v>
      </c>
      <c r="D14" s="77" t="s">
        <v>68</v>
      </c>
      <c r="E14" s="78">
        <v>110</v>
      </c>
      <c r="F14" s="78" t="s">
        <v>192</v>
      </c>
      <c r="G14" s="78">
        <v>107.5</v>
      </c>
      <c r="H14" s="78">
        <v>107.5</v>
      </c>
      <c r="I14" s="78">
        <v>107.5</v>
      </c>
      <c r="J14" s="78">
        <v>107.5</v>
      </c>
      <c r="K14" s="78">
        <v>107.5</v>
      </c>
      <c r="L14" s="79">
        <v>5000</v>
      </c>
      <c r="M14" s="79">
        <v>5375</v>
      </c>
      <c r="N14" s="80">
        <v>46790</v>
      </c>
      <c r="O14" s="81">
        <v>2.8750000000000001E-2</v>
      </c>
      <c r="P14" s="79">
        <v>1</v>
      </c>
      <c r="Q14" s="78" t="s">
        <v>391</v>
      </c>
      <c r="R14" s="72">
        <v>6042598765.4300003</v>
      </c>
    </row>
    <row r="15" spans="1:18" ht="15" customHeight="1" x14ac:dyDescent="0.2">
      <c r="A15" s="76" t="s">
        <v>423</v>
      </c>
      <c r="B15" s="76" t="s">
        <v>424</v>
      </c>
      <c r="C15" s="76" t="s">
        <v>414</v>
      </c>
      <c r="D15" s="77" t="s">
        <v>68</v>
      </c>
      <c r="E15" s="78">
        <v>104.75</v>
      </c>
      <c r="F15" s="78" t="s">
        <v>192</v>
      </c>
      <c r="G15" s="78">
        <v>100.5</v>
      </c>
      <c r="H15" s="78">
        <v>103.5</v>
      </c>
      <c r="I15" s="78">
        <v>100.5</v>
      </c>
      <c r="J15" s="78">
        <v>103.5</v>
      </c>
      <c r="K15" s="78">
        <v>101.8357</v>
      </c>
      <c r="L15" s="79">
        <v>11230000</v>
      </c>
      <c r="M15" s="79">
        <v>11436150</v>
      </c>
      <c r="N15" s="80">
        <v>47308</v>
      </c>
      <c r="O15" s="81">
        <v>2.375E-2</v>
      </c>
      <c r="P15" s="79">
        <v>1</v>
      </c>
      <c r="Q15" s="78" t="s">
        <v>391</v>
      </c>
      <c r="R15" s="72">
        <v>10490025510.200001</v>
      </c>
    </row>
    <row r="16" spans="1:18" ht="15" customHeight="1" x14ac:dyDescent="0.2">
      <c r="A16" s="76" t="s">
        <v>425</v>
      </c>
      <c r="B16" s="76" t="s">
        <v>426</v>
      </c>
      <c r="C16" s="76" t="s">
        <v>414</v>
      </c>
      <c r="D16" s="77" t="s">
        <v>68</v>
      </c>
      <c r="E16" s="78">
        <v>105</v>
      </c>
      <c r="F16" s="78" t="s">
        <v>192</v>
      </c>
      <c r="G16" s="78">
        <v>105</v>
      </c>
      <c r="H16" s="78">
        <v>105</v>
      </c>
      <c r="I16" s="78">
        <v>105</v>
      </c>
      <c r="J16" s="78">
        <v>105</v>
      </c>
      <c r="K16" s="78">
        <v>105</v>
      </c>
      <c r="L16" s="79">
        <v>400000</v>
      </c>
      <c r="M16" s="79">
        <v>420183.22</v>
      </c>
      <c r="N16" s="80">
        <v>48402</v>
      </c>
      <c r="O16" s="81">
        <v>3.2500000000000001E-2</v>
      </c>
      <c r="P16" s="79">
        <v>1</v>
      </c>
      <c r="Q16" s="78" t="s">
        <v>391</v>
      </c>
      <c r="R16" s="72">
        <v>3198830031.54</v>
      </c>
    </row>
    <row r="17" spans="1:18" ht="15" customHeight="1" x14ac:dyDescent="0.2">
      <c r="A17" s="76" t="s">
        <v>427</v>
      </c>
      <c r="B17" s="76" t="s">
        <v>428</v>
      </c>
      <c r="C17" s="76" t="s">
        <v>414</v>
      </c>
      <c r="D17" s="77" t="s">
        <v>68</v>
      </c>
      <c r="E17" s="78">
        <v>99.4</v>
      </c>
      <c r="F17" s="78" t="s">
        <v>192</v>
      </c>
      <c r="G17" s="78">
        <v>99.03</v>
      </c>
      <c r="H17" s="78">
        <v>99.03</v>
      </c>
      <c r="I17" s="78">
        <v>99.03</v>
      </c>
      <c r="J17" s="78">
        <v>99.03</v>
      </c>
      <c r="K17" s="78">
        <v>99.03</v>
      </c>
      <c r="L17" s="79">
        <v>4762.5200000000004</v>
      </c>
      <c r="M17" s="79">
        <v>35009.839999999997</v>
      </c>
      <c r="N17" s="80">
        <v>43647</v>
      </c>
      <c r="O17" s="81" t="s">
        <v>192</v>
      </c>
      <c r="P17" s="78">
        <v>5.1100000000000003</v>
      </c>
      <c r="Q17" s="78" t="s">
        <v>394</v>
      </c>
      <c r="R17" s="72">
        <v>39112823.18</v>
      </c>
    </row>
    <row r="18" spans="1:18" ht="17.100000000000001" customHeight="1" x14ac:dyDescent="0.2">
      <c r="R18" s="115"/>
    </row>
    <row r="19" spans="1:18" ht="17.100000000000001" customHeight="1" x14ac:dyDescent="0.2">
      <c r="B19" s="138" t="s">
        <v>157</v>
      </c>
      <c r="C19" s="113" t="s">
        <v>158</v>
      </c>
      <c r="R19" s="115"/>
    </row>
    <row r="20" spans="1:18" ht="17.100000000000001" customHeight="1" x14ac:dyDescent="0.2">
      <c r="B20" s="113"/>
      <c r="C20" s="113" t="s">
        <v>159</v>
      </c>
      <c r="R20" s="115"/>
    </row>
    <row r="21" spans="1:18" ht="17.100000000000001" customHeight="1" x14ac:dyDescent="0.2">
      <c r="B21" s="113"/>
      <c r="C21" s="113" t="s">
        <v>160</v>
      </c>
      <c r="R21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70" zoomScaleNormal="7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429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166</v>
      </c>
      <c r="N1" s="30" t="s">
        <v>44</v>
      </c>
      <c r="O1" s="30" t="s">
        <v>169</v>
      </c>
    </row>
    <row r="2" spans="1:15" s="75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85" zoomScaleNormal="85" workbookViewId="0">
      <pane ySplit="1" topLeftCell="A2" activePane="bottomLeft" state="frozen"/>
      <selection pane="bottomLeft" activeCell="H63" sqref="H63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44</v>
      </c>
      <c r="N1" s="30" t="s">
        <v>430</v>
      </c>
      <c r="O1" s="30" t="s">
        <v>431</v>
      </c>
      <c r="P1" s="30" t="s">
        <v>169</v>
      </c>
    </row>
    <row r="2" spans="1:16" s="74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137" t="s">
        <v>192</v>
      </c>
      <c r="N2" s="71" t="s">
        <v>192</v>
      </c>
      <c r="O2" s="73" t="s">
        <v>192</v>
      </c>
      <c r="P2" s="72" t="s">
        <v>192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140" zoomScaleNormal="140" workbookViewId="0">
      <selection activeCell="H3" sqref="H3:H10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432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79</v>
      </c>
      <c r="B3" s="9" t="s">
        <v>80</v>
      </c>
      <c r="C3" s="9" t="s">
        <v>81</v>
      </c>
      <c r="D3" s="83" t="s">
        <v>75</v>
      </c>
      <c r="E3" s="66">
        <v>6500</v>
      </c>
      <c r="F3" s="66">
        <v>6500</v>
      </c>
      <c r="G3" s="64">
        <v>774</v>
      </c>
      <c r="H3" s="65">
        <v>5031000</v>
      </c>
    </row>
    <row r="4" spans="1:8" ht="15" customHeight="1" x14ac:dyDescent="0.2">
      <c r="A4" s="9" t="s">
        <v>172</v>
      </c>
      <c r="B4" s="9" t="s">
        <v>173</v>
      </c>
      <c r="C4" s="9" t="s">
        <v>137</v>
      </c>
      <c r="D4" s="83" t="s">
        <v>75</v>
      </c>
      <c r="E4" s="66">
        <v>525</v>
      </c>
      <c r="F4" s="66">
        <v>525</v>
      </c>
      <c r="G4" s="64">
        <v>54938</v>
      </c>
      <c r="H4" s="65">
        <v>28842450</v>
      </c>
    </row>
    <row r="5" spans="1:8" ht="15" customHeight="1" x14ac:dyDescent="0.2">
      <c r="A5" s="9" t="s">
        <v>135</v>
      </c>
      <c r="B5" s="9" t="s">
        <v>136</v>
      </c>
      <c r="C5" s="9" t="s">
        <v>137</v>
      </c>
      <c r="D5" s="83" t="s">
        <v>75</v>
      </c>
      <c r="E5" s="66">
        <v>444</v>
      </c>
      <c r="F5" s="66">
        <v>411</v>
      </c>
      <c r="G5" s="64">
        <v>117143</v>
      </c>
      <c r="H5" s="65">
        <v>50878582</v>
      </c>
    </row>
    <row r="6" spans="1:8" ht="15" customHeight="1" x14ac:dyDescent="0.2">
      <c r="A6" s="9" t="s">
        <v>144</v>
      </c>
      <c r="B6" s="9" t="s">
        <v>145</v>
      </c>
      <c r="C6" s="9" t="s">
        <v>146</v>
      </c>
      <c r="D6" s="83" t="s">
        <v>147</v>
      </c>
      <c r="E6" s="66">
        <v>340</v>
      </c>
      <c r="F6" s="66">
        <v>340</v>
      </c>
      <c r="G6" s="64">
        <v>6000</v>
      </c>
      <c r="H6" s="65">
        <v>2040000</v>
      </c>
    </row>
    <row r="7" spans="1:8" ht="15" customHeight="1" x14ac:dyDescent="0.2">
      <c r="A7" s="9" t="s">
        <v>129</v>
      </c>
      <c r="B7" s="9" t="s">
        <v>130</v>
      </c>
      <c r="C7" s="9" t="s">
        <v>131</v>
      </c>
      <c r="D7" s="83" t="s">
        <v>68</v>
      </c>
      <c r="E7" s="66">
        <v>161</v>
      </c>
      <c r="F7" s="66">
        <v>149</v>
      </c>
      <c r="G7" s="64">
        <v>275061</v>
      </c>
      <c r="H7" s="65">
        <v>43461791</v>
      </c>
    </row>
    <row r="8" spans="1:8" ht="15" customHeight="1" x14ac:dyDescent="0.2">
      <c r="A8" s="9" t="s">
        <v>340</v>
      </c>
      <c r="B8" s="9" t="s">
        <v>341</v>
      </c>
      <c r="C8" s="9" t="s">
        <v>342</v>
      </c>
      <c r="D8" s="83" t="s">
        <v>147</v>
      </c>
      <c r="E8" s="66">
        <v>375</v>
      </c>
      <c r="F8" s="66">
        <v>375</v>
      </c>
      <c r="G8" s="64">
        <v>5612</v>
      </c>
      <c r="H8" s="65">
        <v>2104500</v>
      </c>
    </row>
    <row r="9" spans="1:8" ht="15" customHeight="1" x14ac:dyDescent="0.2">
      <c r="A9" s="9" t="s">
        <v>132</v>
      </c>
      <c r="B9" s="9" t="s">
        <v>133</v>
      </c>
      <c r="C9" s="9" t="s">
        <v>134</v>
      </c>
      <c r="D9" s="83" t="s">
        <v>68</v>
      </c>
      <c r="E9" s="66">
        <v>34.200000000000003</v>
      </c>
      <c r="F9" s="66">
        <v>33.700000000000003</v>
      </c>
      <c r="G9" s="64">
        <v>210000</v>
      </c>
      <c r="H9" s="65">
        <v>7152000</v>
      </c>
    </row>
    <row r="10" spans="1:8" ht="15" customHeight="1" x14ac:dyDescent="0.2">
      <c r="A10" s="9" t="s">
        <v>141</v>
      </c>
      <c r="B10" s="9" t="s">
        <v>142</v>
      </c>
      <c r="C10" s="9" t="s">
        <v>143</v>
      </c>
      <c r="D10" s="83" t="s">
        <v>75</v>
      </c>
      <c r="E10" s="66">
        <v>63</v>
      </c>
      <c r="F10" s="66">
        <v>63</v>
      </c>
      <c r="G10" s="64">
        <v>33775</v>
      </c>
      <c r="H10" s="65">
        <v>2127825</v>
      </c>
    </row>
    <row r="11" spans="1:8" ht="12.75" customHeight="1" x14ac:dyDescent="0.2">
      <c r="A11" s="10" t="s">
        <v>19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192</v>
      </c>
      <c r="B12" s="9" t="s">
        <v>192</v>
      </c>
      <c r="C12" s="9" t="s">
        <v>192</v>
      </c>
      <c r="D12" s="83" t="s">
        <v>192</v>
      </c>
      <c r="E12" s="66" t="s">
        <v>192</v>
      </c>
      <c r="F12" s="66" t="s">
        <v>192</v>
      </c>
      <c r="G12" s="64" t="s">
        <v>192</v>
      </c>
      <c r="H12" s="65" t="s">
        <v>192</v>
      </c>
    </row>
    <row r="14" spans="1:8" ht="12.75" customHeight="1" x14ac:dyDescent="0.2">
      <c r="B14" s="138" t="s">
        <v>157</v>
      </c>
      <c r="C14" s="113" t="s">
        <v>158</v>
      </c>
    </row>
    <row r="15" spans="1:8" ht="12.75" customHeight="1" x14ac:dyDescent="0.2">
      <c r="B15" s="113"/>
      <c r="C15" s="113" t="s">
        <v>159</v>
      </c>
    </row>
    <row r="16" spans="1:8" ht="12.75" customHeight="1" x14ac:dyDescent="0.2">
      <c r="B16" s="113"/>
      <c r="C16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showGridLines="0" tabSelected="1" zoomScale="115" zoomScaleNormal="115" workbookViewId="0">
      <pane ySplit="1" topLeftCell="A101" activePane="bottomLeft" state="frozen"/>
      <selection pane="bottomLeft" activeCell="E111" sqref="E111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27</v>
      </c>
      <c r="F1" s="2" t="s">
        <v>26</v>
      </c>
      <c r="G1" s="2" t="s">
        <v>433</v>
      </c>
      <c r="H1" s="2" t="s">
        <v>169</v>
      </c>
    </row>
    <row r="2" spans="1:8" s="86" customFormat="1" ht="15" customHeight="1" x14ac:dyDescent="0.2">
      <c r="A2" s="84" t="s">
        <v>432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101</v>
      </c>
      <c r="B3" s="87" t="s">
        <v>102</v>
      </c>
      <c r="C3" s="87" t="s">
        <v>103</v>
      </c>
      <c r="D3" s="90" t="s">
        <v>75</v>
      </c>
      <c r="E3" s="88">
        <v>79</v>
      </c>
      <c r="F3" s="88">
        <v>1580</v>
      </c>
      <c r="G3" s="89">
        <v>20</v>
      </c>
      <c r="H3" s="88">
        <v>29242800</v>
      </c>
    </row>
    <row r="4" spans="1:8" ht="15" customHeight="1" x14ac:dyDescent="0.2">
      <c r="A4" s="87" t="s">
        <v>79</v>
      </c>
      <c r="B4" s="87" t="s">
        <v>80</v>
      </c>
      <c r="C4" s="87" t="s">
        <v>81</v>
      </c>
      <c r="D4" s="90" t="s">
        <v>75</v>
      </c>
      <c r="E4" s="88">
        <v>1633</v>
      </c>
      <c r="F4" s="88">
        <v>10769700</v>
      </c>
      <c r="G4" s="89">
        <v>6595.0397999999996</v>
      </c>
      <c r="H4" s="88">
        <v>777420000</v>
      </c>
    </row>
    <row r="5" spans="1:8" ht="15" customHeight="1" x14ac:dyDescent="0.2">
      <c r="A5" s="87" t="s">
        <v>154</v>
      </c>
      <c r="B5" s="87" t="s">
        <v>155</v>
      </c>
      <c r="C5" s="87" t="s">
        <v>156</v>
      </c>
      <c r="D5" s="90" t="s">
        <v>147</v>
      </c>
      <c r="E5" s="88">
        <v>65931</v>
      </c>
      <c r="F5" s="88">
        <v>11655956</v>
      </c>
      <c r="G5" s="89">
        <v>176.7902</v>
      </c>
      <c r="H5" s="88">
        <v>737026992</v>
      </c>
    </row>
    <row r="6" spans="1:8" ht="15" customHeight="1" x14ac:dyDescent="0.2">
      <c r="A6" s="87" t="s">
        <v>172</v>
      </c>
      <c r="B6" s="87" t="s">
        <v>173</v>
      </c>
      <c r="C6" s="87" t="s">
        <v>137</v>
      </c>
      <c r="D6" s="90" t="s">
        <v>75</v>
      </c>
      <c r="E6" s="88">
        <v>68920</v>
      </c>
      <c r="F6" s="88">
        <v>35752093</v>
      </c>
      <c r="G6" s="89">
        <v>518.74770000000001</v>
      </c>
      <c r="H6" s="88">
        <v>4807950000</v>
      </c>
    </row>
    <row r="7" spans="1:8" ht="15" customHeight="1" x14ac:dyDescent="0.2">
      <c r="A7" s="87" t="s">
        <v>135</v>
      </c>
      <c r="B7" s="87" t="s">
        <v>136</v>
      </c>
      <c r="C7" s="87" t="s">
        <v>137</v>
      </c>
      <c r="D7" s="90" t="s">
        <v>75</v>
      </c>
      <c r="E7" s="88">
        <v>199810</v>
      </c>
      <c r="F7" s="88">
        <v>86382234</v>
      </c>
      <c r="G7" s="89">
        <v>432.32190000000003</v>
      </c>
      <c r="H7" s="88">
        <v>2998572200</v>
      </c>
    </row>
    <row r="8" spans="1:8" ht="15" customHeight="1" x14ac:dyDescent="0.2">
      <c r="A8" s="87" t="s">
        <v>174</v>
      </c>
      <c r="B8" s="87" t="s">
        <v>175</v>
      </c>
      <c r="C8" s="87" t="s">
        <v>176</v>
      </c>
      <c r="D8" s="90" t="s">
        <v>75</v>
      </c>
      <c r="E8" s="88">
        <v>123</v>
      </c>
      <c r="F8" s="88">
        <v>30750</v>
      </c>
      <c r="G8" s="89">
        <v>250</v>
      </c>
      <c r="H8" s="88">
        <v>9347500</v>
      </c>
    </row>
    <row r="9" spans="1:8" ht="15" customHeight="1" x14ac:dyDescent="0.2">
      <c r="A9" s="87" t="s">
        <v>144</v>
      </c>
      <c r="B9" s="87" t="s">
        <v>145</v>
      </c>
      <c r="C9" s="87" t="s">
        <v>146</v>
      </c>
      <c r="D9" s="90" t="s">
        <v>147</v>
      </c>
      <c r="E9" s="88">
        <v>51564</v>
      </c>
      <c r="F9" s="88">
        <v>17425069</v>
      </c>
      <c r="G9" s="89">
        <v>337.93090000000001</v>
      </c>
      <c r="H9" s="88">
        <v>1743765140</v>
      </c>
    </row>
    <row r="10" spans="1:8" ht="15" customHeight="1" x14ac:dyDescent="0.2">
      <c r="A10" s="87" t="s">
        <v>151</v>
      </c>
      <c r="B10" s="87" t="s">
        <v>152</v>
      </c>
      <c r="C10" s="87" t="s">
        <v>153</v>
      </c>
      <c r="D10" s="90" t="s">
        <v>147</v>
      </c>
      <c r="E10" s="88">
        <v>11278</v>
      </c>
      <c r="F10" s="88">
        <v>13085480</v>
      </c>
      <c r="G10" s="89">
        <v>1160.2660000000001</v>
      </c>
      <c r="H10" s="88">
        <v>3801102000</v>
      </c>
    </row>
    <row r="11" spans="1:8" ht="15" customHeight="1" x14ac:dyDescent="0.2">
      <c r="A11" s="87" t="s">
        <v>177</v>
      </c>
      <c r="B11" s="87" t="s">
        <v>178</v>
      </c>
      <c r="C11" s="87" t="s">
        <v>179</v>
      </c>
      <c r="D11" s="90" t="s">
        <v>75</v>
      </c>
      <c r="E11" s="88">
        <v>5490</v>
      </c>
      <c r="F11" s="88">
        <v>883439</v>
      </c>
      <c r="G11" s="89">
        <v>160.9179</v>
      </c>
      <c r="H11" s="88">
        <v>543735563</v>
      </c>
    </row>
    <row r="12" spans="1:8" ht="15" customHeight="1" x14ac:dyDescent="0.2">
      <c r="A12" s="87" t="s">
        <v>180</v>
      </c>
      <c r="B12" s="87" t="s">
        <v>181</v>
      </c>
      <c r="C12" s="87" t="s">
        <v>182</v>
      </c>
      <c r="D12" s="90" t="s">
        <v>75</v>
      </c>
      <c r="E12" s="88">
        <v>21079</v>
      </c>
      <c r="F12" s="88">
        <v>6338006</v>
      </c>
      <c r="G12" s="89">
        <v>300.67869999999999</v>
      </c>
      <c r="H12" s="88">
        <v>397723200</v>
      </c>
    </row>
    <row r="13" spans="1:8" ht="15" customHeight="1" x14ac:dyDescent="0.2">
      <c r="A13" s="87" t="s">
        <v>183</v>
      </c>
      <c r="B13" s="87" t="s">
        <v>184</v>
      </c>
      <c r="C13" s="87" t="s">
        <v>185</v>
      </c>
      <c r="D13" s="90" t="s">
        <v>75</v>
      </c>
      <c r="E13" s="88">
        <v>2784</v>
      </c>
      <c r="F13" s="88">
        <v>1998655</v>
      </c>
      <c r="G13" s="89">
        <v>717.90769999999998</v>
      </c>
      <c r="H13" s="88">
        <v>432000000</v>
      </c>
    </row>
    <row r="14" spans="1:8" ht="15" customHeight="1" x14ac:dyDescent="0.2">
      <c r="A14" s="87" t="s">
        <v>186</v>
      </c>
      <c r="B14" s="87" t="s">
        <v>187</v>
      </c>
      <c r="C14" s="87" t="s">
        <v>188</v>
      </c>
      <c r="D14" s="90" t="s">
        <v>75</v>
      </c>
      <c r="E14" s="88">
        <v>8489</v>
      </c>
      <c r="F14" s="88">
        <v>123966.3</v>
      </c>
      <c r="G14" s="89">
        <v>14.603199999999999</v>
      </c>
      <c r="H14" s="88">
        <v>10905537</v>
      </c>
    </row>
    <row r="15" spans="1:8" ht="15" customHeight="1" x14ac:dyDescent="0.2">
      <c r="A15" s="87" t="s">
        <v>189</v>
      </c>
      <c r="B15" s="87" t="s">
        <v>190</v>
      </c>
      <c r="C15" s="87" t="s">
        <v>191</v>
      </c>
      <c r="D15" s="90" t="s">
        <v>75</v>
      </c>
      <c r="E15" s="88">
        <v>1330</v>
      </c>
      <c r="F15" s="88">
        <v>35150</v>
      </c>
      <c r="G15" s="89">
        <v>26.428599999999999</v>
      </c>
      <c r="H15" s="88">
        <v>13156000</v>
      </c>
    </row>
    <row r="16" spans="1:8" ht="15" customHeight="1" x14ac:dyDescent="0.2">
      <c r="A16" s="87" t="s">
        <v>104</v>
      </c>
      <c r="B16" s="87" t="s">
        <v>105</v>
      </c>
      <c r="C16" s="87" t="s">
        <v>106</v>
      </c>
      <c r="D16" s="90" t="s">
        <v>75</v>
      </c>
      <c r="E16" s="88">
        <v>261</v>
      </c>
      <c r="F16" s="88">
        <v>8770</v>
      </c>
      <c r="G16" s="89">
        <v>33.601500000000001</v>
      </c>
      <c r="H16" s="88">
        <v>6885320</v>
      </c>
    </row>
    <row r="17" spans="1:8" ht="15" customHeight="1" x14ac:dyDescent="0.2">
      <c r="A17" s="87" t="s">
        <v>193</v>
      </c>
      <c r="B17" s="87" t="s">
        <v>194</v>
      </c>
      <c r="C17" s="87" t="s">
        <v>195</v>
      </c>
      <c r="D17" s="90" t="s">
        <v>75</v>
      </c>
      <c r="E17" s="88">
        <v>174</v>
      </c>
      <c r="F17" s="88">
        <v>818480</v>
      </c>
      <c r="G17" s="89">
        <v>4703.9080000000004</v>
      </c>
      <c r="H17" s="88">
        <v>476700000</v>
      </c>
    </row>
    <row r="18" spans="1:8" ht="15" customHeight="1" x14ac:dyDescent="0.2">
      <c r="A18" s="87" t="s">
        <v>196</v>
      </c>
      <c r="B18" s="87" t="s">
        <v>197</v>
      </c>
      <c r="C18" s="87" t="s">
        <v>198</v>
      </c>
      <c r="D18" s="90" t="s">
        <v>75</v>
      </c>
      <c r="E18" s="88">
        <v>16</v>
      </c>
      <c r="F18" s="88">
        <v>508</v>
      </c>
      <c r="G18" s="89">
        <v>31.75</v>
      </c>
      <c r="H18" s="88">
        <v>316792160</v>
      </c>
    </row>
    <row r="19" spans="1:8" ht="15" customHeight="1" x14ac:dyDescent="0.2">
      <c r="A19" s="87" t="s">
        <v>199</v>
      </c>
      <c r="B19" s="87" t="s">
        <v>200</v>
      </c>
      <c r="C19" s="87" t="s">
        <v>201</v>
      </c>
      <c r="D19" s="90" t="s">
        <v>68</v>
      </c>
      <c r="E19" s="88">
        <v>40</v>
      </c>
      <c r="F19" s="88">
        <v>248750</v>
      </c>
      <c r="G19" s="89">
        <v>6218.75</v>
      </c>
      <c r="H19" s="88">
        <v>2651966100</v>
      </c>
    </row>
    <row r="20" spans="1:8" ht="15" customHeight="1" x14ac:dyDescent="0.2">
      <c r="A20" s="87" t="s">
        <v>202</v>
      </c>
      <c r="B20" s="87" t="s">
        <v>203</v>
      </c>
      <c r="C20" s="87" t="s">
        <v>201</v>
      </c>
      <c r="D20" s="90" t="s">
        <v>68</v>
      </c>
      <c r="E20" s="88">
        <v>32</v>
      </c>
      <c r="F20" s="88">
        <v>196050</v>
      </c>
      <c r="G20" s="89">
        <v>6126.5625</v>
      </c>
      <c r="H20" s="88">
        <v>55125000</v>
      </c>
    </row>
    <row r="21" spans="1:8" ht="15" customHeight="1" x14ac:dyDescent="0.2">
      <c r="A21" s="87" t="s">
        <v>204</v>
      </c>
      <c r="B21" s="87" t="s">
        <v>205</v>
      </c>
      <c r="C21" s="87" t="s">
        <v>206</v>
      </c>
      <c r="D21" s="90" t="s">
        <v>75</v>
      </c>
      <c r="E21" s="88">
        <v>131533</v>
      </c>
      <c r="F21" s="88">
        <v>1561876.25</v>
      </c>
      <c r="G21" s="89">
        <v>11.8744</v>
      </c>
      <c r="H21" s="88">
        <v>102547623</v>
      </c>
    </row>
    <row r="22" spans="1:8" ht="15" customHeight="1" x14ac:dyDescent="0.2">
      <c r="A22" s="87" t="s">
        <v>207</v>
      </c>
      <c r="B22" s="87" t="s">
        <v>208</v>
      </c>
      <c r="C22" s="87" t="s">
        <v>209</v>
      </c>
      <c r="D22" s="90" t="s">
        <v>68</v>
      </c>
      <c r="E22" s="88">
        <v>485650</v>
      </c>
      <c r="F22" s="88">
        <v>3648621.92</v>
      </c>
      <c r="G22" s="89">
        <v>7.5129000000000001</v>
      </c>
      <c r="H22" s="88">
        <v>179956540.40000001</v>
      </c>
    </row>
    <row r="23" spans="1:8" ht="15" customHeight="1" x14ac:dyDescent="0.2">
      <c r="A23" s="87" t="s">
        <v>210</v>
      </c>
      <c r="B23" s="87" t="s">
        <v>211</v>
      </c>
      <c r="C23" s="87" t="s">
        <v>212</v>
      </c>
      <c r="D23" s="90" t="s">
        <v>75</v>
      </c>
      <c r="E23" s="88">
        <v>5473</v>
      </c>
      <c r="F23" s="88">
        <v>5685050</v>
      </c>
      <c r="G23" s="89">
        <v>1038.7447</v>
      </c>
      <c r="H23" s="88">
        <v>1478131500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75</v>
      </c>
      <c r="E24" s="88">
        <v>6777</v>
      </c>
      <c r="F24" s="88">
        <v>55273.5</v>
      </c>
      <c r="G24" s="89">
        <v>8.1560000000000006</v>
      </c>
      <c r="H24" s="88">
        <v>17026962</v>
      </c>
    </row>
    <row r="25" spans="1:8" ht="15" customHeight="1" x14ac:dyDescent="0.2">
      <c r="A25" s="87" t="s">
        <v>65</v>
      </c>
      <c r="B25" s="87" t="s">
        <v>66</v>
      </c>
      <c r="C25" s="87" t="s">
        <v>67</v>
      </c>
      <c r="D25" s="90" t="s">
        <v>68</v>
      </c>
      <c r="E25" s="88">
        <v>19398</v>
      </c>
      <c r="F25" s="88">
        <v>159411.65</v>
      </c>
      <c r="G25" s="89">
        <v>8.2179000000000002</v>
      </c>
      <c r="H25" s="88">
        <v>24721359</v>
      </c>
    </row>
    <row r="26" spans="1:8" ht="15" customHeight="1" x14ac:dyDescent="0.2">
      <c r="A26" s="87" t="s">
        <v>216</v>
      </c>
      <c r="B26" s="87" t="s">
        <v>217</v>
      </c>
      <c r="C26" s="87" t="s">
        <v>218</v>
      </c>
      <c r="D26" s="90" t="s">
        <v>75</v>
      </c>
      <c r="E26" s="88">
        <v>3763</v>
      </c>
      <c r="F26" s="88">
        <v>49942.8</v>
      </c>
      <c r="G26" s="89">
        <v>13.2721</v>
      </c>
      <c r="H26" s="88">
        <v>198087546</v>
      </c>
    </row>
    <row r="27" spans="1:8" ht="15" customHeight="1" x14ac:dyDescent="0.2">
      <c r="A27" s="87" t="s">
        <v>94</v>
      </c>
      <c r="B27" s="87" t="s">
        <v>95</v>
      </c>
      <c r="C27" s="87" t="s">
        <v>96</v>
      </c>
      <c r="D27" s="90" t="s">
        <v>75</v>
      </c>
      <c r="E27" s="88">
        <v>19517</v>
      </c>
      <c r="F27" s="88">
        <v>53004.06</v>
      </c>
      <c r="G27" s="89">
        <v>2.7158000000000002</v>
      </c>
      <c r="H27" s="88">
        <v>32198724</v>
      </c>
    </row>
    <row r="28" spans="1:8" ht="15" customHeight="1" x14ac:dyDescent="0.2">
      <c r="A28" s="87" t="s">
        <v>219</v>
      </c>
      <c r="B28" s="87" t="s">
        <v>220</v>
      </c>
      <c r="C28" s="87" t="s">
        <v>221</v>
      </c>
      <c r="D28" s="90" t="s">
        <v>75</v>
      </c>
      <c r="E28" s="88">
        <v>1451</v>
      </c>
      <c r="F28" s="88">
        <v>1178310</v>
      </c>
      <c r="G28" s="89">
        <v>812.0675</v>
      </c>
      <c r="H28" s="88">
        <v>515042550</v>
      </c>
    </row>
    <row r="29" spans="1:8" ht="15" customHeight="1" x14ac:dyDescent="0.2">
      <c r="A29" s="87" t="s">
        <v>110</v>
      </c>
      <c r="B29" s="87" t="s">
        <v>111</v>
      </c>
      <c r="C29" s="87" t="s">
        <v>112</v>
      </c>
      <c r="D29" s="90" t="s">
        <v>75</v>
      </c>
      <c r="E29" s="88">
        <v>50</v>
      </c>
      <c r="F29" s="88">
        <v>8000</v>
      </c>
      <c r="G29" s="89">
        <v>160</v>
      </c>
      <c r="H29" s="88">
        <v>17138400</v>
      </c>
    </row>
    <row r="30" spans="1:8" ht="15" customHeight="1" x14ac:dyDescent="0.2">
      <c r="A30" s="87" t="s">
        <v>222</v>
      </c>
      <c r="B30" s="87" t="s">
        <v>223</v>
      </c>
      <c r="C30" s="87" t="s">
        <v>224</v>
      </c>
      <c r="D30" s="90" t="s">
        <v>75</v>
      </c>
      <c r="E30" s="88">
        <v>1663</v>
      </c>
      <c r="F30" s="88">
        <v>409574</v>
      </c>
      <c r="G30" s="89">
        <v>246.28620000000001</v>
      </c>
      <c r="H30" s="88">
        <v>295540080</v>
      </c>
    </row>
    <row r="31" spans="1:8" ht="15" customHeight="1" x14ac:dyDescent="0.2">
      <c r="A31" s="87" t="s">
        <v>225</v>
      </c>
      <c r="B31" s="87" t="s">
        <v>226</v>
      </c>
      <c r="C31" s="87" t="s">
        <v>227</v>
      </c>
      <c r="D31" s="90" t="s">
        <v>75</v>
      </c>
      <c r="E31" s="88">
        <v>4585</v>
      </c>
      <c r="F31" s="88">
        <v>1890846</v>
      </c>
      <c r="G31" s="89">
        <v>412.39830000000001</v>
      </c>
      <c r="H31" s="88">
        <v>217633840</v>
      </c>
    </row>
    <row r="32" spans="1:8" ht="15" customHeight="1" x14ac:dyDescent="0.2">
      <c r="A32" s="87" t="s">
        <v>228</v>
      </c>
      <c r="B32" s="87" t="s">
        <v>229</v>
      </c>
      <c r="C32" s="87" t="s">
        <v>230</v>
      </c>
      <c r="D32" s="90" t="s">
        <v>68</v>
      </c>
      <c r="E32" s="88">
        <v>1364</v>
      </c>
      <c r="F32" s="88">
        <v>655432</v>
      </c>
      <c r="G32" s="89">
        <v>480.52199999999999</v>
      </c>
      <c r="H32" s="88">
        <v>959672250</v>
      </c>
    </row>
    <row r="33" spans="1:8" ht="15" customHeight="1" x14ac:dyDescent="0.2">
      <c r="A33" s="87" t="s">
        <v>231</v>
      </c>
      <c r="B33" s="87" t="s">
        <v>232</v>
      </c>
      <c r="C33" s="87" t="s">
        <v>233</v>
      </c>
      <c r="D33" s="90" t="s">
        <v>75</v>
      </c>
      <c r="E33" s="88">
        <v>15815</v>
      </c>
      <c r="F33" s="88">
        <v>207771.3</v>
      </c>
      <c r="G33" s="89">
        <v>13.137600000000001</v>
      </c>
      <c r="H33" s="88">
        <v>71621000</v>
      </c>
    </row>
    <row r="34" spans="1:8" ht="15" customHeight="1" x14ac:dyDescent="0.2">
      <c r="A34" s="87" t="s">
        <v>129</v>
      </c>
      <c r="B34" s="87" t="s">
        <v>130</v>
      </c>
      <c r="C34" s="87" t="s">
        <v>131</v>
      </c>
      <c r="D34" s="90" t="s">
        <v>68</v>
      </c>
      <c r="E34" s="88">
        <v>611056</v>
      </c>
      <c r="F34" s="88">
        <v>96281187</v>
      </c>
      <c r="G34" s="89">
        <v>157.5652</v>
      </c>
      <c r="H34" s="88">
        <v>13353055464</v>
      </c>
    </row>
    <row r="35" spans="1:8" ht="15" customHeight="1" x14ac:dyDescent="0.2">
      <c r="A35" s="87" t="s">
        <v>234</v>
      </c>
      <c r="B35" s="87" t="s">
        <v>235</v>
      </c>
      <c r="C35" s="87" t="s">
        <v>236</v>
      </c>
      <c r="D35" s="90" t="s">
        <v>75</v>
      </c>
      <c r="E35" s="88">
        <v>1553</v>
      </c>
      <c r="F35" s="88">
        <v>452168</v>
      </c>
      <c r="G35" s="89">
        <v>291.15780000000001</v>
      </c>
      <c r="H35" s="88">
        <v>180906000</v>
      </c>
    </row>
    <row r="36" spans="1:8" ht="15" customHeight="1" x14ac:dyDescent="0.2">
      <c r="A36" s="87" t="s">
        <v>237</v>
      </c>
      <c r="B36" s="87" t="s">
        <v>238</v>
      </c>
      <c r="C36" s="87" t="s">
        <v>239</v>
      </c>
      <c r="D36" s="90" t="s">
        <v>75</v>
      </c>
      <c r="E36" s="88">
        <v>2237</v>
      </c>
      <c r="F36" s="88">
        <v>150986.5</v>
      </c>
      <c r="G36" s="89">
        <v>67.495099999999994</v>
      </c>
      <c r="H36" s="88">
        <v>167883092</v>
      </c>
    </row>
    <row r="37" spans="1:8" ht="15" customHeight="1" x14ac:dyDescent="0.2">
      <c r="A37" s="87" t="s">
        <v>240</v>
      </c>
      <c r="B37" s="87" t="s">
        <v>241</v>
      </c>
      <c r="C37" s="87" t="s">
        <v>242</v>
      </c>
      <c r="D37" s="90" t="s">
        <v>75</v>
      </c>
      <c r="E37" s="88">
        <v>20</v>
      </c>
      <c r="F37" s="88">
        <v>1600</v>
      </c>
      <c r="G37" s="89">
        <v>80</v>
      </c>
      <c r="H37" s="88">
        <v>38065600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75</v>
      </c>
      <c r="E38" s="88">
        <v>32</v>
      </c>
      <c r="F38" s="88">
        <v>107360</v>
      </c>
      <c r="G38" s="89">
        <v>3355</v>
      </c>
      <c r="H38" s="88" t="s">
        <v>192</v>
      </c>
    </row>
    <row r="39" spans="1:8" ht="15" customHeight="1" x14ac:dyDescent="0.2">
      <c r="A39" s="87" t="s">
        <v>82</v>
      </c>
      <c r="B39" s="87" t="s">
        <v>83</v>
      </c>
      <c r="C39" s="87" t="s">
        <v>84</v>
      </c>
      <c r="D39" s="90" t="s">
        <v>75</v>
      </c>
      <c r="E39" s="88">
        <v>847</v>
      </c>
      <c r="F39" s="88">
        <v>101179</v>
      </c>
      <c r="G39" s="89">
        <v>119.45569999999999</v>
      </c>
      <c r="H39" s="88">
        <v>114632002</v>
      </c>
    </row>
    <row r="40" spans="1:8" ht="15" customHeight="1" x14ac:dyDescent="0.2">
      <c r="A40" s="87" t="s">
        <v>246</v>
      </c>
      <c r="B40" s="87" t="s">
        <v>247</v>
      </c>
      <c r="C40" s="87" t="s">
        <v>248</v>
      </c>
      <c r="D40" s="90" t="s">
        <v>75</v>
      </c>
      <c r="E40" s="88">
        <v>39</v>
      </c>
      <c r="F40" s="88">
        <v>468</v>
      </c>
      <c r="G40" s="89">
        <v>12</v>
      </c>
      <c r="H40" s="88">
        <v>3633120</v>
      </c>
    </row>
    <row r="41" spans="1:8" ht="15" customHeight="1" x14ac:dyDescent="0.2">
      <c r="A41" s="87" t="s">
        <v>249</v>
      </c>
      <c r="B41" s="87" t="s">
        <v>250</v>
      </c>
      <c r="C41" s="87" t="s">
        <v>251</v>
      </c>
      <c r="D41" s="90" t="s">
        <v>68</v>
      </c>
      <c r="E41" s="88">
        <v>4189</v>
      </c>
      <c r="F41" s="88">
        <v>584312</v>
      </c>
      <c r="G41" s="89">
        <v>139.4872</v>
      </c>
      <c r="H41" s="88">
        <v>70576535</v>
      </c>
    </row>
    <row r="42" spans="1:8" ht="15" customHeight="1" x14ac:dyDescent="0.2">
      <c r="A42" s="87" t="s">
        <v>252</v>
      </c>
      <c r="B42" s="87" t="s">
        <v>253</v>
      </c>
      <c r="C42" s="87" t="s">
        <v>254</v>
      </c>
      <c r="D42" s="90" t="s">
        <v>75</v>
      </c>
      <c r="E42" s="88">
        <v>1038</v>
      </c>
      <c r="F42" s="88">
        <v>1291220</v>
      </c>
      <c r="G42" s="89">
        <v>1243.9499000000001</v>
      </c>
      <c r="H42" s="88">
        <v>192400000</v>
      </c>
    </row>
    <row r="43" spans="1:8" ht="15" customHeight="1" x14ac:dyDescent="0.2">
      <c r="A43" s="87" t="s">
        <v>255</v>
      </c>
      <c r="B43" s="87" t="s">
        <v>256</v>
      </c>
      <c r="C43" s="87" t="s">
        <v>257</v>
      </c>
      <c r="D43" s="90" t="s">
        <v>68</v>
      </c>
      <c r="E43" s="88">
        <v>768</v>
      </c>
      <c r="F43" s="88">
        <v>132900</v>
      </c>
      <c r="G43" s="89">
        <v>173.04689999999999</v>
      </c>
      <c r="H43" s="88">
        <v>403052496</v>
      </c>
    </row>
    <row r="44" spans="1:8" ht="15" customHeight="1" x14ac:dyDescent="0.2">
      <c r="A44" s="87" t="s">
        <v>119</v>
      </c>
      <c r="B44" s="87" t="s">
        <v>120</v>
      </c>
      <c r="C44" s="87" t="s">
        <v>121</v>
      </c>
      <c r="D44" s="90" t="s">
        <v>75</v>
      </c>
      <c r="E44" s="88">
        <v>193</v>
      </c>
      <c r="F44" s="88">
        <v>7984.4</v>
      </c>
      <c r="G44" s="89">
        <v>41.369900000000001</v>
      </c>
      <c r="H44" s="88">
        <v>9101473.5999999996</v>
      </c>
    </row>
    <row r="45" spans="1:8" ht="15" customHeight="1" x14ac:dyDescent="0.2">
      <c r="A45" s="87" t="s">
        <v>258</v>
      </c>
      <c r="B45" s="87" t="s">
        <v>259</v>
      </c>
      <c r="C45" s="87" t="s">
        <v>260</v>
      </c>
      <c r="D45" s="90" t="s">
        <v>68</v>
      </c>
      <c r="E45" s="88">
        <v>1486</v>
      </c>
      <c r="F45" s="88">
        <v>4759120</v>
      </c>
      <c r="G45" s="89">
        <v>3202.6379999999999</v>
      </c>
      <c r="H45" s="88">
        <v>31400000000</v>
      </c>
    </row>
    <row r="46" spans="1:8" ht="15" customHeight="1" x14ac:dyDescent="0.2">
      <c r="A46" s="87" t="s">
        <v>261</v>
      </c>
      <c r="B46" s="87" t="s">
        <v>262</v>
      </c>
      <c r="C46" s="87" t="s">
        <v>263</v>
      </c>
      <c r="D46" s="90" t="s">
        <v>75</v>
      </c>
      <c r="E46" s="88">
        <v>160126</v>
      </c>
      <c r="F46" s="88">
        <v>582311.75</v>
      </c>
      <c r="G46" s="89">
        <v>3.6366000000000001</v>
      </c>
      <c r="H46" s="88">
        <v>48762720</v>
      </c>
    </row>
    <row r="47" spans="1:8" ht="15" customHeight="1" x14ac:dyDescent="0.2">
      <c r="A47" s="87" t="s">
        <v>122</v>
      </c>
      <c r="B47" s="87" t="s">
        <v>123</v>
      </c>
      <c r="C47" s="87" t="s">
        <v>124</v>
      </c>
      <c r="D47" s="90" t="s">
        <v>75</v>
      </c>
      <c r="E47" s="88">
        <v>1656</v>
      </c>
      <c r="F47" s="88">
        <v>58220.4</v>
      </c>
      <c r="G47" s="89">
        <v>35.157200000000003</v>
      </c>
      <c r="H47" s="88">
        <v>28889636</v>
      </c>
    </row>
    <row r="48" spans="1:8" ht="15" customHeight="1" x14ac:dyDescent="0.2">
      <c r="A48" s="87" t="s">
        <v>264</v>
      </c>
      <c r="B48" s="87" t="s">
        <v>265</v>
      </c>
      <c r="C48" s="87" t="s">
        <v>266</v>
      </c>
      <c r="D48" s="90" t="s">
        <v>75</v>
      </c>
      <c r="E48" s="88">
        <v>1002</v>
      </c>
      <c r="F48" s="88">
        <v>1040510</v>
      </c>
      <c r="G48" s="89">
        <v>1038.4331</v>
      </c>
      <c r="H48" s="88">
        <v>115278800</v>
      </c>
    </row>
    <row r="49" spans="1:8" ht="15" customHeight="1" x14ac:dyDescent="0.2">
      <c r="A49" s="87" t="s">
        <v>267</v>
      </c>
      <c r="B49" s="87" t="s">
        <v>268</v>
      </c>
      <c r="C49" s="87" t="s">
        <v>269</v>
      </c>
      <c r="D49" s="90" t="s">
        <v>75</v>
      </c>
      <c r="E49" s="88">
        <v>155</v>
      </c>
      <c r="F49" s="88">
        <v>852760</v>
      </c>
      <c r="G49" s="89">
        <v>5501.6773999999996</v>
      </c>
      <c r="H49" s="88">
        <v>437500000</v>
      </c>
    </row>
    <row r="50" spans="1:8" ht="15" customHeight="1" x14ac:dyDescent="0.2">
      <c r="A50" s="87" t="s">
        <v>270</v>
      </c>
      <c r="B50" s="87" t="s">
        <v>271</v>
      </c>
      <c r="C50" s="87" t="s">
        <v>272</v>
      </c>
      <c r="D50" s="90" t="s">
        <v>75</v>
      </c>
      <c r="E50" s="88">
        <v>17093</v>
      </c>
      <c r="F50" s="88">
        <v>242165.5</v>
      </c>
      <c r="G50" s="89">
        <v>14.1675</v>
      </c>
      <c r="H50" s="88">
        <v>26023116.600000001</v>
      </c>
    </row>
    <row r="51" spans="1:8" ht="15" customHeight="1" x14ac:dyDescent="0.2">
      <c r="A51" s="87" t="s">
        <v>273</v>
      </c>
      <c r="B51" s="87" t="s">
        <v>274</v>
      </c>
      <c r="C51" s="87" t="s">
        <v>275</v>
      </c>
      <c r="D51" s="90" t="s">
        <v>68</v>
      </c>
      <c r="E51" s="88">
        <v>65052</v>
      </c>
      <c r="F51" s="88">
        <v>1017166.2</v>
      </c>
      <c r="G51" s="89">
        <v>15.636200000000001</v>
      </c>
      <c r="H51" s="88">
        <v>425166237.60000002</v>
      </c>
    </row>
    <row r="52" spans="1:8" ht="15" customHeight="1" x14ac:dyDescent="0.2">
      <c r="A52" s="87" t="s">
        <v>276</v>
      </c>
      <c r="B52" s="87" t="s">
        <v>277</v>
      </c>
      <c r="C52" s="87" t="s">
        <v>275</v>
      </c>
      <c r="D52" s="90" t="s">
        <v>75</v>
      </c>
      <c r="E52" s="88">
        <v>276</v>
      </c>
      <c r="F52" s="88">
        <v>4332.8</v>
      </c>
      <c r="G52" s="89">
        <v>15.698600000000001</v>
      </c>
      <c r="H52" s="88">
        <v>2152821.6</v>
      </c>
    </row>
    <row r="53" spans="1:8" ht="15" customHeight="1" x14ac:dyDescent="0.2">
      <c r="A53" s="87" t="s">
        <v>278</v>
      </c>
      <c r="B53" s="87" t="s">
        <v>279</v>
      </c>
      <c r="C53" s="87" t="s">
        <v>280</v>
      </c>
      <c r="D53" s="90" t="s">
        <v>75</v>
      </c>
      <c r="E53" s="88">
        <v>139</v>
      </c>
      <c r="F53" s="88">
        <v>544540</v>
      </c>
      <c r="G53" s="89">
        <v>3917.5540000000001</v>
      </c>
      <c r="H53" s="88">
        <v>3950019360</v>
      </c>
    </row>
    <row r="54" spans="1:8" ht="15" customHeight="1" x14ac:dyDescent="0.2">
      <c r="A54" s="87" t="s">
        <v>91</v>
      </c>
      <c r="B54" s="87" t="s">
        <v>92</v>
      </c>
      <c r="C54" s="87" t="s">
        <v>93</v>
      </c>
      <c r="D54" s="90" t="s">
        <v>75</v>
      </c>
      <c r="E54" s="88">
        <v>8831</v>
      </c>
      <c r="F54" s="88">
        <v>60133</v>
      </c>
      <c r="G54" s="89">
        <v>6.8093000000000004</v>
      </c>
      <c r="H54" s="88">
        <v>9762512.5500000007</v>
      </c>
    </row>
    <row r="55" spans="1:8" ht="15" customHeight="1" x14ac:dyDescent="0.2">
      <c r="A55" s="87" t="s">
        <v>281</v>
      </c>
      <c r="B55" s="87" t="s">
        <v>282</v>
      </c>
      <c r="C55" s="87" t="s">
        <v>283</v>
      </c>
      <c r="D55" s="90" t="s">
        <v>75</v>
      </c>
      <c r="E55" s="88">
        <v>131</v>
      </c>
      <c r="F55" s="88">
        <v>13100</v>
      </c>
      <c r="G55" s="89">
        <v>100</v>
      </c>
      <c r="H55" s="88">
        <v>193775300</v>
      </c>
    </row>
    <row r="56" spans="1:8" ht="15" customHeight="1" x14ac:dyDescent="0.2">
      <c r="A56" s="87" t="s">
        <v>284</v>
      </c>
      <c r="B56" s="87" t="s">
        <v>285</v>
      </c>
      <c r="C56" s="87" t="s">
        <v>286</v>
      </c>
      <c r="D56" s="90" t="s">
        <v>75</v>
      </c>
      <c r="E56" s="88">
        <v>871</v>
      </c>
      <c r="F56" s="88">
        <v>865215</v>
      </c>
      <c r="G56" s="89">
        <v>993.35820000000001</v>
      </c>
      <c r="H56" s="88">
        <v>392259760</v>
      </c>
    </row>
    <row r="57" spans="1:8" ht="15" customHeight="1" x14ac:dyDescent="0.2">
      <c r="A57" s="87" t="s">
        <v>287</v>
      </c>
      <c r="B57" s="87" t="s">
        <v>288</v>
      </c>
      <c r="C57" s="87" t="s">
        <v>286</v>
      </c>
      <c r="D57" s="90" t="s">
        <v>75</v>
      </c>
      <c r="E57" s="88">
        <v>624</v>
      </c>
      <c r="F57" s="88">
        <v>614250</v>
      </c>
      <c r="G57" s="89">
        <v>984.375</v>
      </c>
      <c r="H57" s="88">
        <v>122856000</v>
      </c>
    </row>
    <row r="58" spans="1:8" ht="15" customHeight="1" x14ac:dyDescent="0.2">
      <c r="A58" s="87" t="s">
        <v>148</v>
      </c>
      <c r="B58" s="87" t="s">
        <v>149</v>
      </c>
      <c r="C58" s="87" t="s">
        <v>150</v>
      </c>
      <c r="D58" s="90" t="s">
        <v>68</v>
      </c>
      <c r="E58" s="88">
        <v>23474</v>
      </c>
      <c r="F58" s="88">
        <v>14054565</v>
      </c>
      <c r="G58" s="89">
        <v>598.72900000000004</v>
      </c>
      <c r="H58" s="88">
        <v>1671877350</v>
      </c>
    </row>
    <row r="59" spans="1:8" ht="15" customHeight="1" x14ac:dyDescent="0.2">
      <c r="A59" s="87" t="s">
        <v>289</v>
      </c>
      <c r="B59" s="87" t="s">
        <v>290</v>
      </c>
      <c r="C59" s="87" t="s">
        <v>291</v>
      </c>
      <c r="D59" s="90" t="s">
        <v>75</v>
      </c>
      <c r="E59" s="88">
        <v>5</v>
      </c>
      <c r="F59" s="88">
        <v>2500</v>
      </c>
      <c r="G59" s="89">
        <v>500</v>
      </c>
      <c r="H59" s="88">
        <v>65138000</v>
      </c>
    </row>
    <row r="60" spans="1:8" ht="15" customHeight="1" x14ac:dyDescent="0.2">
      <c r="A60" s="87" t="s">
        <v>292</v>
      </c>
      <c r="B60" s="87" t="s">
        <v>293</v>
      </c>
      <c r="C60" s="87" t="s">
        <v>294</v>
      </c>
      <c r="D60" s="90" t="s">
        <v>75</v>
      </c>
      <c r="E60" s="88">
        <v>76</v>
      </c>
      <c r="F60" s="88">
        <v>6156</v>
      </c>
      <c r="G60" s="89">
        <v>81</v>
      </c>
      <c r="H60" s="88">
        <v>73160820</v>
      </c>
    </row>
    <row r="61" spans="1:8" ht="15" customHeight="1" x14ac:dyDescent="0.2">
      <c r="A61" s="87" t="s">
        <v>295</v>
      </c>
      <c r="B61" s="87" t="s">
        <v>296</v>
      </c>
      <c r="C61" s="87" t="s">
        <v>297</v>
      </c>
      <c r="D61" s="90" t="s">
        <v>75</v>
      </c>
      <c r="E61" s="88">
        <v>7792</v>
      </c>
      <c r="F61" s="88">
        <v>3045732</v>
      </c>
      <c r="G61" s="89">
        <v>390.87939999999998</v>
      </c>
      <c r="H61" s="88">
        <v>587459432</v>
      </c>
    </row>
    <row r="62" spans="1:8" ht="15" customHeight="1" x14ac:dyDescent="0.2">
      <c r="A62" s="87" t="s">
        <v>298</v>
      </c>
      <c r="B62" s="87" t="s">
        <v>299</v>
      </c>
      <c r="C62" s="87" t="s">
        <v>300</v>
      </c>
      <c r="D62" s="90" t="s">
        <v>75</v>
      </c>
      <c r="E62" s="88">
        <v>892</v>
      </c>
      <c r="F62" s="88">
        <v>23825</v>
      </c>
      <c r="G62" s="89">
        <v>26.709599999999998</v>
      </c>
      <c r="H62" s="88">
        <v>166066441</v>
      </c>
    </row>
    <row r="63" spans="1:8" ht="15" customHeight="1" x14ac:dyDescent="0.2">
      <c r="A63" s="87" t="s">
        <v>88</v>
      </c>
      <c r="B63" s="87" t="s">
        <v>89</v>
      </c>
      <c r="C63" s="87" t="s">
        <v>90</v>
      </c>
      <c r="D63" s="90" t="s">
        <v>68</v>
      </c>
      <c r="E63" s="88">
        <v>5730</v>
      </c>
      <c r="F63" s="88">
        <v>2164672</v>
      </c>
      <c r="G63" s="89">
        <v>377.77870000000001</v>
      </c>
      <c r="H63" s="88">
        <v>190335150</v>
      </c>
    </row>
    <row r="64" spans="1:8" ht="15" customHeight="1" x14ac:dyDescent="0.2">
      <c r="A64" s="87" t="s">
        <v>301</v>
      </c>
      <c r="B64" s="87" t="s">
        <v>302</v>
      </c>
      <c r="C64" s="87" t="s">
        <v>303</v>
      </c>
      <c r="D64" s="90" t="s">
        <v>68</v>
      </c>
      <c r="E64" s="88">
        <v>3294</v>
      </c>
      <c r="F64" s="88">
        <v>138958.79999999999</v>
      </c>
      <c r="G64" s="89">
        <v>42.185400000000001</v>
      </c>
      <c r="H64" s="88">
        <v>590444805</v>
      </c>
    </row>
    <row r="65" spans="1:8" ht="15" customHeight="1" x14ac:dyDescent="0.2">
      <c r="A65" s="87" t="s">
        <v>304</v>
      </c>
      <c r="B65" s="87" t="s">
        <v>305</v>
      </c>
      <c r="C65" s="87" t="s">
        <v>306</v>
      </c>
      <c r="D65" s="90" t="s">
        <v>75</v>
      </c>
      <c r="E65" s="88">
        <v>1954</v>
      </c>
      <c r="F65" s="88">
        <v>282090</v>
      </c>
      <c r="G65" s="89">
        <v>144.36539999999999</v>
      </c>
      <c r="H65" s="88">
        <v>99362400</v>
      </c>
    </row>
    <row r="66" spans="1:8" ht="15" customHeight="1" x14ac:dyDescent="0.2">
      <c r="A66" s="87" t="s">
        <v>307</v>
      </c>
      <c r="B66" s="87" t="s">
        <v>308</v>
      </c>
      <c r="C66" s="87" t="s">
        <v>309</v>
      </c>
      <c r="D66" s="90" t="s">
        <v>75</v>
      </c>
      <c r="E66" s="88">
        <v>755</v>
      </c>
      <c r="F66" s="88">
        <v>2977920</v>
      </c>
      <c r="G66" s="89">
        <v>3944.2649000000001</v>
      </c>
      <c r="H66" s="88">
        <v>1143982980</v>
      </c>
    </row>
    <row r="67" spans="1:8" ht="15" customHeight="1" x14ac:dyDescent="0.2">
      <c r="A67" s="87" t="s">
        <v>310</v>
      </c>
      <c r="B67" s="87" t="s">
        <v>311</v>
      </c>
      <c r="C67" s="87" t="s">
        <v>312</v>
      </c>
      <c r="D67" s="90" t="s">
        <v>75</v>
      </c>
      <c r="E67" s="88">
        <v>421</v>
      </c>
      <c r="F67" s="88">
        <v>657400</v>
      </c>
      <c r="G67" s="89">
        <v>1561.5201999999999</v>
      </c>
      <c r="H67" s="88">
        <v>456987910</v>
      </c>
    </row>
    <row r="68" spans="1:8" ht="15" customHeight="1" x14ac:dyDescent="0.2">
      <c r="A68" s="87" t="s">
        <v>313</v>
      </c>
      <c r="B68" s="87" t="s">
        <v>314</v>
      </c>
      <c r="C68" s="87" t="s">
        <v>315</v>
      </c>
      <c r="D68" s="90" t="s">
        <v>75</v>
      </c>
      <c r="E68" s="88">
        <v>225</v>
      </c>
      <c r="F68" s="88">
        <v>93850</v>
      </c>
      <c r="G68" s="89">
        <v>417.11110000000002</v>
      </c>
      <c r="H68" s="88">
        <v>1290000000</v>
      </c>
    </row>
    <row r="69" spans="1:8" ht="15" customHeight="1" x14ac:dyDescent="0.2">
      <c r="A69" s="87" t="s">
        <v>138</v>
      </c>
      <c r="B69" s="87" t="s">
        <v>139</v>
      </c>
      <c r="C69" s="87" t="s">
        <v>140</v>
      </c>
      <c r="D69" s="90" t="s">
        <v>75</v>
      </c>
      <c r="E69" s="88">
        <v>68296</v>
      </c>
      <c r="F69" s="88">
        <v>20496258</v>
      </c>
      <c r="G69" s="89">
        <v>300.10919999999999</v>
      </c>
      <c r="H69" s="88">
        <v>3283301700</v>
      </c>
    </row>
    <row r="70" spans="1:8" ht="15" customHeight="1" x14ac:dyDescent="0.2">
      <c r="A70" s="87" t="s">
        <v>316</v>
      </c>
      <c r="B70" s="87" t="s">
        <v>317</v>
      </c>
      <c r="C70" s="87" t="s">
        <v>318</v>
      </c>
      <c r="D70" s="90" t="s">
        <v>68</v>
      </c>
      <c r="E70" s="88">
        <v>31</v>
      </c>
      <c r="F70" s="88">
        <v>489500</v>
      </c>
      <c r="G70" s="89">
        <v>15790.3226</v>
      </c>
      <c r="H70" s="88">
        <v>455929400</v>
      </c>
    </row>
    <row r="71" spans="1:8" ht="15" customHeight="1" x14ac:dyDescent="0.2">
      <c r="A71" s="87" t="s">
        <v>319</v>
      </c>
      <c r="B71" s="87" t="s">
        <v>320</v>
      </c>
      <c r="C71" s="87" t="s">
        <v>321</v>
      </c>
      <c r="D71" s="90" t="s">
        <v>75</v>
      </c>
      <c r="E71" s="88">
        <v>14876</v>
      </c>
      <c r="F71" s="88">
        <v>4604.6400000000003</v>
      </c>
      <c r="G71" s="89">
        <v>0.3095</v>
      </c>
      <c r="H71" s="88">
        <v>1510989.6</v>
      </c>
    </row>
    <row r="72" spans="1:8" ht="15" customHeight="1" x14ac:dyDescent="0.2">
      <c r="A72" s="87" t="s">
        <v>322</v>
      </c>
      <c r="B72" s="87" t="s">
        <v>323</v>
      </c>
      <c r="C72" s="87" t="s">
        <v>324</v>
      </c>
      <c r="D72" s="90" t="s">
        <v>75</v>
      </c>
      <c r="E72" s="88">
        <v>100</v>
      </c>
      <c r="F72" s="88">
        <v>7000</v>
      </c>
      <c r="G72" s="89">
        <v>70</v>
      </c>
      <c r="H72" s="88">
        <v>32815020</v>
      </c>
    </row>
    <row r="73" spans="1:8" ht="15" customHeight="1" x14ac:dyDescent="0.2">
      <c r="A73" s="87" t="s">
        <v>69</v>
      </c>
      <c r="B73" s="87" t="s">
        <v>70</v>
      </c>
      <c r="C73" s="87" t="s">
        <v>71</v>
      </c>
      <c r="D73" s="90" t="s">
        <v>68</v>
      </c>
      <c r="E73" s="88">
        <v>8556112</v>
      </c>
      <c r="F73" s="88">
        <v>19089148.719999999</v>
      </c>
      <c r="G73" s="89">
        <v>2.2311000000000001</v>
      </c>
      <c r="H73" s="88">
        <v>197913302.40000001</v>
      </c>
    </row>
    <row r="74" spans="1:8" ht="15" customHeight="1" x14ac:dyDescent="0.2">
      <c r="A74" s="87" t="s">
        <v>325</v>
      </c>
      <c r="B74" s="87" t="s">
        <v>326</v>
      </c>
      <c r="C74" s="87" t="s">
        <v>327</v>
      </c>
      <c r="D74" s="90" t="s">
        <v>75</v>
      </c>
      <c r="E74" s="88">
        <v>3863</v>
      </c>
      <c r="F74" s="88">
        <v>2957440</v>
      </c>
      <c r="G74" s="89">
        <v>765.58119999999997</v>
      </c>
      <c r="H74" s="88">
        <v>15069067510</v>
      </c>
    </row>
    <row r="75" spans="1:8" ht="15" customHeight="1" x14ac:dyDescent="0.2">
      <c r="A75" s="87" t="s">
        <v>328</v>
      </c>
      <c r="B75" s="87" t="s">
        <v>329</v>
      </c>
      <c r="C75" s="87" t="s">
        <v>330</v>
      </c>
      <c r="D75" s="90" t="s">
        <v>75</v>
      </c>
      <c r="E75" s="88">
        <v>2</v>
      </c>
      <c r="F75" s="88">
        <v>400</v>
      </c>
      <c r="G75" s="89">
        <v>200</v>
      </c>
      <c r="H75" s="88">
        <v>133749800</v>
      </c>
    </row>
    <row r="76" spans="1:8" ht="15" customHeight="1" x14ac:dyDescent="0.2">
      <c r="A76" s="87" t="s">
        <v>331</v>
      </c>
      <c r="B76" s="87" t="s">
        <v>332</v>
      </c>
      <c r="C76" s="87" t="s">
        <v>333</v>
      </c>
      <c r="D76" s="90" t="s">
        <v>75</v>
      </c>
      <c r="E76" s="88">
        <v>4055</v>
      </c>
      <c r="F76" s="88">
        <v>276786</v>
      </c>
      <c r="G76" s="89">
        <v>68.257999999999996</v>
      </c>
      <c r="H76" s="88">
        <v>14145600</v>
      </c>
    </row>
    <row r="77" spans="1:8" ht="15" customHeight="1" x14ac:dyDescent="0.2">
      <c r="A77" s="87" t="s">
        <v>334</v>
      </c>
      <c r="B77" s="87" t="s">
        <v>335</v>
      </c>
      <c r="C77" s="87" t="s">
        <v>336</v>
      </c>
      <c r="D77" s="90" t="s">
        <v>75</v>
      </c>
      <c r="E77" s="88">
        <v>2079</v>
      </c>
      <c r="F77" s="88">
        <v>3388850</v>
      </c>
      <c r="G77" s="89">
        <v>1630.0385000000001</v>
      </c>
      <c r="H77" s="88">
        <v>3538412920</v>
      </c>
    </row>
    <row r="78" spans="1:8" ht="15" customHeight="1" x14ac:dyDescent="0.2">
      <c r="A78" s="87" t="s">
        <v>337</v>
      </c>
      <c r="B78" s="87" t="s">
        <v>338</v>
      </c>
      <c r="C78" s="87" t="s">
        <v>339</v>
      </c>
      <c r="D78" s="90" t="s">
        <v>75</v>
      </c>
      <c r="E78" s="88">
        <v>51</v>
      </c>
      <c r="F78" s="88">
        <v>8666</v>
      </c>
      <c r="G78" s="89">
        <v>169.92160000000001</v>
      </c>
      <c r="H78" s="88">
        <v>21543420</v>
      </c>
    </row>
    <row r="79" spans="1:8" ht="15" customHeight="1" x14ac:dyDescent="0.2">
      <c r="A79" s="87" t="s">
        <v>340</v>
      </c>
      <c r="B79" s="87" t="s">
        <v>341</v>
      </c>
      <c r="C79" s="87" t="s">
        <v>342</v>
      </c>
      <c r="D79" s="90" t="s">
        <v>147</v>
      </c>
      <c r="E79" s="88">
        <v>33743</v>
      </c>
      <c r="F79" s="88">
        <v>12622265</v>
      </c>
      <c r="G79" s="89">
        <v>374.07060000000001</v>
      </c>
      <c r="H79" s="88">
        <v>2641521113</v>
      </c>
    </row>
    <row r="80" spans="1:8" ht="15" customHeight="1" x14ac:dyDescent="0.2">
      <c r="A80" s="87" t="s">
        <v>116</v>
      </c>
      <c r="B80" s="87" t="s">
        <v>117</v>
      </c>
      <c r="C80" s="87" t="s">
        <v>118</v>
      </c>
      <c r="D80" s="90" t="s">
        <v>68</v>
      </c>
      <c r="E80" s="88">
        <v>7442</v>
      </c>
      <c r="F80" s="88">
        <v>225036.79999999999</v>
      </c>
      <c r="G80" s="89">
        <v>30.238800000000001</v>
      </c>
      <c r="H80" s="88">
        <v>18506116</v>
      </c>
    </row>
    <row r="81" spans="1:8" ht="15" customHeight="1" x14ac:dyDescent="0.2">
      <c r="A81" s="87" t="s">
        <v>343</v>
      </c>
      <c r="B81" s="87" t="s">
        <v>344</v>
      </c>
      <c r="C81" s="87" t="s">
        <v>345</v>
      </c>
      <c r="D81" s="90" t="s">
        <v>75</v>
      </c>
      <c r="E81" s="88">
        <v>863</v>
      </c>
      <c r="F81" s="88">
        <v>11219</v>
      </c>
      <c r="G81" s="89">
        <v>13</v>
      </c>
      <c r="H81" s="88">
        <v>29321019</v>
      </c>
    </row>
    <row r="82" spans="1:8" ht="15" customHeight="1" x14ac:dyDescent="0.2">
      <c r="A82" s="87" t="s">
        <v>132</v>
      </c>
      <c r="B82" s="87" t="s">
        <v>133</v>
      </c>
      <c r="C82" s="87" t="s">
        <v>134</v>
      </c>
      <c r="D82" s="90" t="s">
        <v>68</v>
      </c>
      <c r="E82" s="88">
        <v>1529285</v>
      </c>
      <c r="F82" s="88">
        <v>51661350.600000001</v>
      </c>
      <c r="G82" s="89">
        <v>33.781399999999998</v>
      </c>
      <c r="H82" s="88">
        <v>4221922657</v>
      </c>
    </row>
    <row r="83" spans="1:8" ht="15" customHeight="1" x14ac:dyDescent="0.2">
      <c r="A83" s="87" t="s">
        <v>85</v>
      </c>
      <c r="B83" s="87" t="s">
        <v>86</v>
      </c>
      <c r="C83" s="87" t="s">
        <v>87</v>
      </c>
      <c r="D83" s="90" t="s">
        <v>75</v>
      </c>
      <c r="E83" s="88">
        <v>2522</v>
      </c>
      <c r="F83" s="88">
        <v>48750.400000000001</v>
      </c>
      <c r="G83" s="89">
        <v>19.330100000000002</v>
      </c>
      <c r="H83" s="88">
        <v>7446162.0999999996</v>
      </c>
    </row>
    <row r="84" spans="1:8" ht="15" customHeight="1" x14ac:dyDescent="0.2">
      <c r="A84" s="87" t="s">
        <v>346</v>
      </c>
      <c r="B84" s="87" t="s">
        <v>347</v>
      </c>
      <c r="C84" s="87" t="s">
        <v>348</v>
      </c>
      <c r="D84" s="90" t="s">
        <v>75</v>
      </c>
      <c r="E84" s="88">
        <v>2751</v>
      </c>
      <c r="F84" s="88">
        <v>652084</v>
      </c>
      <c r="G84" s="89">
        <v>237.03530000000001</v>
      </c>
      <c r="H84" s="88">
        <v>151469720</v>
      </c>
    </row>
    <row r="85" spans="1:8" ht="15" customHeight="1" x14ac:dyDescent="0.2">
      <c r="A85" s="87" t="s">
        <v>349</v>
      </c>
      <c r="B85" s="87" t="s">
        <v>350</v>
      </c>
      <c r="C85" s="87" t="s">
        <v>351</v>
      </c>
      <c r="D85" s="90" t="s">
        <v>75</v>
      </c>
      <c r="E85" s="88">
        <v>3346</v>
      </c>
      <c r="F85" s="88">
        <v>63569</v>
      </c>
      <c r="G85" s="89">
        <v>18.9985</v>
      </c>
      <c r="H85" s="88">
        <v>63581942</v>
      </c>
    </row>
    <row r="86" spans="1:8" ht="15" customHeight="1" x14ac:dyDescent="0.2">
      <c r="A86" s="87" t="s">
        <v>352</v>
      </c>
      <c r="B86" s="87" t="s">
        <v>353</v>
      </c>
      <c r="C86" s="87" t="s">
        <v>354</v>
      </c>
      <c r="D86" s="90" t="s">
        <v>75</v>
      </c>
      <c r="E86" s="88">
        <v>238</v>
      </c>
      <c r="F86" s="88">
        <v>132955</v>
      </c>
      <c r="G86" s="89">
        <v>558.6345</v>
      </c>
      <c r="H86" s="88">
        <v>352099830</v>
      </c>
    </row>
    <row r="87" spans="1:8" ht="15" customHeight="1" x14ac:dyDescent="0.2">
      <c r="A87" s="87" t="s">
        <v>76</v>
      </c>
      <c r="B87" s="87" t="s">
        <v>77</v>
      </c>
      <c r="C87" s="87" t="s">
        <v>78</v>
      </c>
      <c r="D87" s="90" t="s">
        <v>75</v>
      </c>
      <c r="E87" s="88">
        <v>5026</v>
      </c>
      <c r="F87" s="88">
        <v>153677.4</v>
      </c>
      <c r="G87" s="89">
        <v>30.576499999999999</v>
      </c>
      <c r="H87" s="88">
        <v>36758880</v>
      </c>
    </row>
    <row r="88" spans="1:8" ht="15" customHeight="1" x14ac:dyDescent="0.2">
      <c r="A88" s="87" t="s">
        <v>355</v>
      </c>
      <c r="B88" s="87" t="s">
        <v>356</v>
      </c>
      <c r="C88" s="87" t="s">
        <v>357</v>
      </c>
      <c r="D88" s="90" t="s">
        <v>75</v>
      </c>
      <c r="E88" s="88">
        <v>7389</v>
      </c>
      <c r="F88" s="88">
        <v>783794</v>
      </c>
      <c r="G88" s="89">
        <v>106.0758</v>
      </c>
      <c r="H88" s="88">
        <v>23493040</v>
      </c>
    </row>
    <row r="89" spans="1:8" ht="15" customHeight="1" x14ac:dyDescent="0.2">
      <c r="A89" s="87" t="s">
        <v>358</v>
      </c>
      <c r="B89" s="87" t="s">
        <v>359</v>
      </c>
      <c r="C89" s="87" t="s">
        <v>360</v>
      </c>
      <c r="D89" s="90" t="s">
        <v>75</v>
      </c>
      <c r="E89" s="88">
        <v>172</v>
      </c>
      <c r="F89" s="88">
        <v>64910</v>
      </c>
      <c r="G89" s="89">
        <v>377.38369999999998</v>
      </c>
      <c r="H89" s="88">
        <v>34373640</v>
      </c>
    </row>
    <row r="90" spans="1:8" ht="15" customHeight="1" x14ac:dyDescent="0.2">
      <c r="A90" s="87" t="s">
        <v>361</v>
      </c>
      <c r="B90" s="87" t="s">
        <v>362</v>
      </c>
      <c r="C90" s="87" t="s">
        <v>363</v>
      </c>
      <c r="D90" s="90" t="s">
        <v>68</v>
      </c>
      <c r="E90" s="88">
        <v>10697</v>
      </c>
      <c r="F90" s="88">
        <v>394354.6</v>
      </c>
      <c r="G90" s="89">
        <v>36.865900000000003</v>
      </c>
      <c r="H90" s="88">
        <v>307413744</v>
      </c>
    </row>
    <row r="91" spans="1:8" ht="15" customHeight="1" x14ac:dyDescent="0.2">
      <c r="A91" s="87" t="s">
        <v>364</v>
      </c>
      <c r="B91" s="87" t="s">
        <v>365</v>
      </c>
      <c r="C91" s="87" t="s">
        <v>366</v>
      </c>
      <c r="D91" s="90" t="s">
        <v>75</v>
      </c>
      <c r="E91" s="88">
        <v>65</v>
      </c>
      <c r="F91" s="88">
        <v>5200</v>
      </c>
      <c r="G91" s="89">
        <v>80</v>
      </c>
      <c r="H91" s="88">
        <v>2880000</v>
      </c>
    </row>
    <row r="92" spans="1:8" ht="15" customHeight="1" x14ac:dyDescent="0.2">
      <c r="A92" s="87" t="s">
        <v>367</v>
      </c>
      <c r="B92" s="87" t="s">
        <v>368</v>
      </c>
      <c r="C92" s="87" t="s">
        <v>369</v>
      </c>
      <c r="D92" s="90" t="s">
        <v>75</v>
      </c>
      <c r="E92" s="88">
        <v>1125</v>
      </c>
      <c r="F92" s="88">
        <v>2575540</v>
      </c>
      <c r="G92" s="89">
        <v>2289.3688999999999</v>
      </c>
      <c r="H92" s="88">
        <v>872879280</v>
      </c>
    </row>
    <row r="93" spans="1:8" ht="15" customHeight="1" x14ac:dyDescent="0.2">
      <c r="A93" s="87" t="s">
        <v>98</v>
      </c>
      <c r="B93" s="87" t="s">
        <v>99</v>
      </c>
      <c r="C93" s="87" t="s">
        <v>100</v>
      </c>
      <c r="D93" s="90" t="s">
        <v>68</v>
      </c>
      <c r="E93" s="88">
        <v>955711</v>
      </c>
      <c r="F93" s="88">
        <v>1162088.48</v>
      </c>
      <c r="G93" s="89">
        <v>1.2159</v>
      </c>
      <c r="H93" s="88">
        <v>3289125</v>
      </c>
    </row>
    <row r="94" spans="1:8" ht="15" customHeight="1" x14ac:dyDescent="0.2">
      <c r="A94" s="87" t="s">
        <v>107</v>
      </c>
      <c r="B94" s="87" t="s">
        <v>108</v>
      </c>
      <c r="C94" s="87" t="s">
        <v>109</v>
      </c>
      <c r="D94" s="90" t="s">
        <v>68</v>
      </c>
      <c r="E94" s="88">
        <v>15672</v>
      </c>
      <c r="F94" s="88">
        <v>849616.7</v>
      </c>
      <c r="G94" s="89">
        <v>54.212400000000002</v>
      </c>
      <c r="H94" s="88">
        <v>24534000</v>
      </c>
    </row>
    <row r="95" spans="1:8" ht="15" customHeight="1" x14ac:dyDescent="0.2">
      <c r="A95" s="87" t="s">
        <v>370</v>
      </c>
      <c r="B95" s="87" t="s">
        <v>371</v>
      </c>
      <c r="C95" s="87" t="s">
        <v>372</v>
      </c>
      <c r="D95" s="90" t="s">
        <v>68</v>
      </c>
      <c r="E95" s="88">
        <v>135645</v>
      </c>
      <c r="F95" s="88">
        <v>2396887.2999999998</v>
      </c>
      <c r="G95" s="89">
        <v>17.670300000000001</v>
      </c>
      <c r="H95" s="88">
        <v>35754992.700000003</v>
      </c>
    </row>
    <row r="96" spans="1:8" ht="15" customHeight="1" x14ac:dyDescent="0.2">
      <c r="A96" s="87" t="s">
        <v>373</v>
      </c>
      <c r="B96" s="87" t="s">
        <v>374</v>
      </c>
      <c r="C96" s="87" t="s">
        <v>375</v>
      </c>
      <c r="D96" s="90" t="s">
        <v>68</v>
      </c>
      <c r="E96" s="88">
        <v>7006</v>
      </c>
      <c r="F96" s="88">
        <v>537962.5</v>
      </c>
      <c r="G96" s="89">
        <v>76.786000000000001</v>
      </c>
      <c r="H96" s="88">
        <v>122026696</v>
      </c>
    </row>
    <row r="97" spans="1:8" ht="15" customHeight="1" x14ac:dyDescent="0.2">
      <c r="A97" s="87" t="s">
        <v>376</v>
      </c>
      <c r="B97" s="87" t="s">
        <v>377</v>
      </c>
      <c r="C97" s="87" t="s">
        <v>378</v>
      </c>
      <c r="D97" s="90" t="s">
        <v>75</v>
      </c>
      <c r="E97" s="88">
        <v>472</v>
      </c>
      <c r="F97" s="88">
        <v>2451.35</v>
      </c>
      <c r="G97" s="89">
        <v>5.1935000000000002</v>
      </c>
      <c r="H97" s="88">
        <v>5361499.1500000004</v>
      </c>
    </row>
    <row r="98" spans="1:8" ht="15" customHeight="1" x14ac:dyDescent="0.2">
      <c r="A98" s="87" t="s">
        <v>125</v>
      </c>
      <c r="B98" s="87" t="s">
        <v>126</v>
      </c>
      <c r="C98" s="87" t="s">
        <v>127</v>
      </c>
      <c r="D98" s="90" t="s">
        <v>75</v>
      </c>
      <c r="E98" s="88">
        <v>252479</v>
      </c>
      <c r="F98" s="88">
        <v>1393392.31</v>
      </c>
      <c r="G98" s="89">
        <v>5.5187999999999997</v>
      </c>
      <c r="H98" s="88">
        <v>73978286.799999997</v>
      </c>
    </row>
    <row r="99" spans="1:8" ht="15" customHeight="1" x14ac:dyDescent="0.2">
      <c r="A99" s="87" t="s">
        <v>141</v>
      </c>
      <c r="B99" s="87" t="s">
        <v>142</v>
      </c>
      <c r="C99" s="87" t="s">
        <v>143</v>
      </c>
      <c r="D99" s="90" t="s">
        <v>75</v>
      </c>
      <c r="E99" s="88">
        <v>319587</v>
      </c>
      <c r="F99" s="88">
        <v>19397290.600000001</v>
      </c>
      <c r="G99" s="89">
        <v>60.694899999999997</v>
      </c>
      <c r="H99" s="88">
        <v>20367388338</v>
      </c>
    </row>
    <row r="100" spans="1:8" ht="15" customHeight="1" x14ac:dyDescent="0.2">
      <c r="A100" s="87" t="s">
        <v>379</v>
      </c>
      <c r="B100" s="87" t="s">
        <v>380</v>
      </c>
      <c r="C100" s="87" t="s">
        <v>381</v>
      </c>
      <c r="D100" s="90" t="s">
        <v>68</v>
      </c>
      <c r="E100" s="88">
        <v>371</v>
      </c>
      <c r="F100" s="88">
        <v>5109.1000000000004</v>
      </c>
      <c r="G100" s="89">
        <v>13.7712</v>
      </c>
      <c r="H100" s="88">
        <v>71853350</v>
      </c>
    </row>
    <row r="101" spans="1:8" ht="15" customHeight="1" x14ac:dyDescent="0.2">
      <c r="A101" s="87" t="s">
        <v>72</v>
      </c>
      <c r="B101" s="87" t="s">
        <v>73</v>
      </c>
      <c r="C101" s="87" t="s">
        <v>74</v>
      </c>
      <c r="D101" s="90" t="s">
        <v>75</v>
      </c>
      <c r="E101" s="88">
        <v>2704</v>
      </c>
      <c r="F101" s="88">
        <v>149880</v>
      </c>
      <c r="G101" s="89">
        <v>55.429000000000002</v>
      </c>
      <c r="H101" s="88">
        <v>22700800</v>
      </c>
    </row>
    <row r="102" spans="1:8" ht="15" customHeight="1" x14ac:dyDescent="0.2">
      <c r="A102" s="87" t="s">
        <v>113</v>
      </c>
      <c r="B102" s="87" t="s">
        <v>114</v>
      </c>
      <c r="C102" s="87" t="s">
        <v>115</v>
      </c>
      <c r="D102" s="90" t="s">
        <v>75</v>
      </c>
      <c r="E102" s="88">
        <v>101</v>
      </c>
      <c r="F102" s="88">
        <v>3093.8</v>
      </c>
      <c r="G102" s="89">
        <v>30.631699999999999</v>
      </c>
      <c r="H102" s="88">
        <v>8926432</v>
      </c>
    </row>
    <row r="103" spans="1:8" s="86" customFormat="1" ht="15" customHeight="1" x14ac:dyDescent="0.2">
      <c r="A103" s="84" t="s">
        <v>19</v>
      </c>
      <c r="B103" s="84"/>
      <c r="C103" s="85"/>
      <c r="D103" s="85"/>
      <c r="E103" s="85"/>
      <c r="F103" s="85"/>
      <c r="G103" s="85"/>
      <c r="H103" s="115"/>
    </row>
    <row r="104" spans="1:8" s="86" customFormat="1" ht="15" customHeight="1" x14ac:dyDescent="0.2">
      <c r="A104" s="87" t="s">
        <v>389</v>
      </c>
      <c r="B104" s="87" t="s">
        <v>390</v>
      </c>
      <c r="C104" s="87" t="s">
        <v>153</v>
      </c>
      <c r="D104" s="90" t="s">
        <v>68</v>
      </c>
      <c r="E104" s="88">
        <v>1000000</v>
      </c>
      <c r="F104" s="88">
        <v>1013500</v>
      </c>
      <c r="G104" s="89">
        <v>101.35</v>
      </c>
      <c r="H104" s="88">
        <v>202700000</v>
      </c>
    </row>
    <row r="105" spans="1:8" ht="15" customHeight="1" x14ac:dyDescent="0.2">
      <c r="A105" s="87" t="s">
        <v>392</v>
      </c>
      <c r="B105" s="87" t="s">
        <v>393</v>
      </c>
      <c r="C105" s="87" t="s">
        <v>209</v>
      </c>
      <c r="D105" s="90" t="s">
        <v>68</v>
      </c>
      <c r="E105" s="88">
        <v>18180</v>
      </c>
      <c r="F105" s="88">
        <v>69811.679999999993</v>
      </c>
      <c r="G105" s="89">
        <v>59</v>
      </c>
      <c r="H105" s="88">
        <v>4745168.32</v>
      </c>
    </row>
    <row r="106" spans="1:8" ht="15" customHeight="1" x14ac:dyDescent="0.2">
      <c r="A106" s="87" t="s">
        <v>395</v>
      </c>
      <c r="B106" s="87" t="s">
        <v>396</v>
      </c>
      <c r="C106" s="87" t="s">
        <v>397</v>
      </c>
      <c r="D106" s="90" t="s">
        <v>68</v>
      </c>
      <c r="E106" s="88">
        <v>7015000</v>
      </c>
      <c r="F106" s="88">
        <v>7258205</v>
      </c>
      <c r="G106" s="89">
        <v>103.4669</v>
      </c>
      <c r="H106" s="88">
        <v>412400000</v>
      </c>
    </row>
    <row r="107" spans="1:8" ht="15" customHeight="1" x14ac:dyDescent="0.2">
      <c r="A107" s="87" t="s">
        <v>398</v>
      </c>
      <c r="B107" s="87" t="s">
        <v>399</v>
      </c>
      <c r="C107" s="87" t="s">
        <v>400</v>
      </c>
      <c r="D107" s="90" t="s">
        <v>68</v>
      </c>
      <c r="E107" s="88">
        <v>4450000</v>
      </c>
      <c r="F107" s="88">
        <v>4450015</v>
      </c>
      <c r="G107" s="89">
        <v>100.0004</v>
      </c>
      <c r="H107" s="88">
        <v>130000000</v>
      </c>
    </row>
    <row r="108" spans="1:8" ht="15" customHeight="1" x14ac:dyDescent="0.2">
      <c r="A108" s="87" t="s">
        <v>401</v>
      </c>
      <c r="B108" s="87" t="s">
        <v>402</v>
      </c>
      <c r="C108" s="87" t="s">
        <v>403</v>
      </c>
      <c r="D108" s="90" t="s">
        <v>75</v>
      </c>
      <c r="E108" s="88">
        <v>441941</v>
      </c>
      <c r="F108" s="88">
        <v>1037371.32</v>
      </c>
      <c r="G108" s="89">
        <v>31.616099999999999</v>
      </c>
      <c r="H108" s="88">
        <v>122287159.48</v>
      </c>
    </row>
    <row r="109" spans="1:8" ht="15" customHeight="1" x14ac:dyDescent="0.2">
      <c r="A109" s="87" t="s">
        <v>404</v>
      </c>
      <c r="B109" s="87" t="s">
        <v>405</v>
      </c>
      <c r="C109" s="87" t="s">
        <v>71</v>
      </c>
      <c r="D109" s="90" t="s">
        <v>68</v>
      </c>
      <c r="E109" s="88">
        <v>5160000</v>
      </c>
      <c r="F109" s="88">
        <v>948756.9</v>
      </c>
      <c r="G109" s="89">
        <v>87.528599999999997</v>
      </c>
      <c r="H109" s="88">
        <v>46724480.200000003</v>
      </c>
    </row>
    <row r="110" spans="1:8" ht="15" customHeight="1" x14ac:dyDescent="0.2">
      <c r="A110" s="87" t="s">
        <v>406</v>
      </c>
      <c r="B110" s="87" t="s">
        <v>407</v>
      </c>
      <c r="C110" s="87" t="s">
        <v>408</v>
      </c>
      <c r="D110" s="90" t="s">
        <v>68</v>
      </c>
      <c r="E110" s="88">
        <v>15000000</v>
      </c>
      <c r="F110" s="88">
        <v>14946000</v>
      </c>
      <c r="G110" s="89">
        <v>99.64</v>
      </c>
      <c r="H110" s="88">
        <v>299400000</v>
      </c>
    </row>
    <row r="111" spans="1:8" ht="15" customHeight="1" x14ac:dyDescent="0.2">
      <c r="A111" s="87" t="s">
        <v>409</v>
      </c>
      <c r="B111" s="87" t="s">
        <v>410</v>
      </c>
      <c r="C111" s="87" t="s">
        <v>411</v>
      </c>
      <c r="D111" s="90" t="s">
        <v>68</v>
      </c>
      <c r="E111" s="88">
        <v>44759667</v>
      </c>
      <c r="F111" s="88">
        <v>47316607.479999997</v>
      </c>
      <c r="G111" s="89">
        <v>105.73350000000001</v>
      </c>
      <c r="H111" s="88">
        <v>2438000000</v>
      </c>
    </row>
    <row r="112" spans="1:8" ht="15" customHeight="1" x14ac:dyDescent="0.2">
      <c r="A112" s="87" t="s">
        <v>434</v>
      </c>
      <c r="B112" s="87" t="s">
        <v>435</v>
      </c>
      <c r="C112" s="87" t="s">
        <v>414</v>
      </c>
      <c r="D112" s="90" t="s">
        <v>68</v>
      </c>
      <c r="E112" s="88">
        <v>82052000</v>
      </c>
      <c r="F112" s="88">
        <v>633838775.55999994</v>
      </c>
      <c r="G112" s="89">
        <v>104.0917</v>
      </c>
      <c r="H112" s="88">
        <v>7665317044</v>
      </c>
    </row>
    <row r="113" spans="1:8" ht="15" customHeight="1" x14ac:dyDescent="0.2">
      <c r="A113" s="87" t="s">
        <v>412</v>
      </c>
      <c r="B113" s="87" t="s">
        <v>413</v>
      </c>
      <c r="C113" s="87" t="s">
        <v>414</v>
      </c>
      <c r="D113" s="90" t="s">
        <v>68</v>
      </c>
      <c r="E113" s="88">
        <v>163011465</v>
      </c>
      <c r="F113" s="88">
        <v>174279675.81</v>
      </c>
      <c r="G113" s="89">
        <v>106.91249999999999</v>
      </c>
      <c r="H113" s="88">
        <v>5320000000</v>
      </c>
    </row>
    <row r="114" spans="1:8" ht="15" customHeight="1" x14ac:dyDescent="0.2">
      <c r="A114" s="87" t="s">
        <v>415</v>
      </c>
      <c r="B114" s="87" t="s">
        <v>416</v>
      </c>
      <c r="C114" s="87" t="s">
        <v>414</v>
      </c>
      <c r="D114" s="90" t="s">
        <v>68</v>
      </c>
      <c r="E114" s="88">
        <v>65475494</v>
      </c>
      <c r="F114" s="88">
        <v>517363778.49000001</v>
      </c>
      <c r="G114" s="89">
        <v>106.4787</v>
      </c>
      <c r="H114" s="88">
        <v>7840839278.3000002</v>
      </c>
    </row>
    <row r="115" spans="1:8" ht="15" customHeight="1" x14ac:dyDescent="0.2">
      <c r="A115" s="87" t="s">
        <v>436</v>
      </c>
      <c r="B115" s="87" t="s">
        <v>437</v>
      </c>
      <c r="C115" s="87" t="s">
        <v>414</v>
      </c>
      <c r="D115" s="90" t="s">
        <v>68</v>
      </c>
      <c r="E115" s="88">
        <v>114300000</v>
      </c>
      <c r="F115" s="88">
        <v>120690890</v>
      </c>
      <c r="G115" s="89">
        <v>105.5895</v>
      </c>
      <c r="H115" s="88">
        <v>6348000000</v>
      </c>
    </row>
    <row r="116" spans="1:8" ht="15" customHeight="1" x14ac:dyDescent="0.2">
      <c r="A116" s="87" t="s">
        <v>438</v>
      </c>
      <c r="B116" s="87" t="s">
        <v>439</v>
      </c>
      <c r="C116" s="87" t="s">
        <v>414</v>
      </c>
      <c r="D116" s="90" t="s">
        <v>68</v>
      </c>
      <c r="E116" s="88">
        <v>54740000</v>
      </c>
      <c r="F116" s="88">
        <v>57633520</v>
      </c>
      <c r="G116" s="89">
        <v>105.2859</v>
      </c>
      <c r="H116" s="88">
        <v>3171000000</v>
      </c>
    </row>
    <row r="117" spans="1:8" ht="15" customHeight="1" x14ac:dyDescent="0.2">
      <c r="A117" s="87" t="s">
        <v>440</v>
      </c>
      <c r="B117" s="87" t="s">
        <v>441</v>
      </c>
      <c r="C117" s="87" t="s">
        <v>414</v>
      </c>
      <c r="D117" s="90" t="s">
        <v>68</v>
      </c>
      <c r="E117" s="88">
        <v>16740000</v>
      </c>
      <c r="F117" s="88">
        <v>124309196.87</v>
      </c>
      <c r="G117" s="89">
        <v>100.0917</v>
      </c>
      <c r="H117" s="88">
        <v>3719081493.8200002</v>
      </c>
    </row>
    <row r="118" spans="1:8" ht="15" customHeight="1" x14ac:dyDescent="0.2">
      <c r="A118" s="87" t="s">
        <v>442</v>
      </c>
      <c r="B118" s="87" t="s">
        <v>443</v>
      </c>
      <c r="C118" s="87" t="s">
        <v>414</v>
      </c>
      <c r="D118" s="90" t="s">
        <v>68</v>
      </c>
      <c r="E118" s="88">
        <v>1331000</v>
      </c>
      <c r="F118" s="88">
        <v>11855308.289999999</v>
      </c>
      <c r="G118" s="89">
        <v>120.1562</v>
      </c>
      <c r="H118" s="88">
        <v>8881166400</v>
      </c>
    </row>
    <row r="119" spans="1:8" ht="15" customHeight="1" x14ac:dyDescent="0.2">
      <c r="A119" s="87" t="s">
        <v>417</v>
      </c>
      <c r="B119" s="87" t="s">
        <v>418</v>
      </c>
      <c r="C119" s="87" t="s">
        <v>414</v>
      </c>
      <c r="D119" s="90" t="s">
        <v>68</v>
      </c>
      <c r="E119" s="88">
        <v>674210452</v>
      </c>
      <c r="F119" s="88">
        <v>698708335.32000005</v>
      </c>
      <c r="G119" s="89">
        <v>103.7021</v>
      </c>
      <c r="H119" s="88">
        <v>11895244117.65</v>
      </c>
    </row>
    <row r="120" spans="1:8" ht="15" customHeight="1" x14ac:dyDescent="0.2">
      <c r="A120" s="87" t="s">
        <v>419</v>
      </c>
      <c r="B120" s="87" t="s">
        <v>420</v>
      </c>
      <c r="C120" s="87" t="s">
        <v>414</v>
      </c>
      <c r="D120" s="90" t="s">
        <v>68</v>
      </c>
      <c r="E120" s="88">
        <v>47130000</v>
      </c>
      <c r="F120" s="88">
        <v>432719798.48000002</v>
      </c>
      <c r="G120" s="89">
        <v>123.7683</v>
      </c>
      <c r="H120" s="88">
        <v>12944164653</v>
      </c>
    </row>
    <row r="121" spans="1:8" ht="15" customHeight="1" x14ac:dyDescent="0.2">
      <c r="A121" s="87" t="s">
        <v>444</v>
      </c>
      <c r="B121" s="87" t="s">
        <v>445</v>
      </c>
      <c r="C121" s="87" t="s">
        <v>414</v>
      </c>
      <c r="D121" s="90" t="s">
        <v>68</v>
      </c>
      <c r="E121" s="88">
        <v>391993105</v>
      </c>
      <c r="F121" s="88">
        <v>465251783.12</v>
      </c>
      <c r="G121" s="89">
        <v>119.0406</v>
      </c>
      <c r="H121" s="88">
        <v>7252500000</v>
      </c>
    </row>
    <row r="122" spans="1:8" ht="15" customHeight="1" x14ac:dyDescent="0.2">
      <c r="A122" s="87" t="s">
        <v>446</v>
      </c>
      <c r="B122" s="87" t="s">
        <v>447</v>
      </c>
      <c r="C122" s="87" t="s">
        <v>414</v>
      </c>
      <c r="D122" s="90" t="s">
        <v>68</v>
      </c>
      <c r="E122" s="88">
        <v>314723526</v>
      </c>
      <c r="F122" s="88">
        <v>373655790</v>
      </c>
      <c r="G122" s="89">
        <v>119.0235</v>
      </c>
      <c r="H122" s="88">
        <v>12070000000</v>
      </c>
    </row>
    <row r="123" spans="1:8" ht="15" customHeight="1" x14ac:dyDescent="0.2">
      <c r="A123" s="87" t="s">
        <v>421</v>
      </c>
      <c r="B123" s="87" t="s">
        <v>422</v>
      </c>
      <c r="C123" s="87" t="s">
        <v>414</v>
      </c>
      <c r="D123" s="90" t="s">
        <v>68</v>
      </c>
      <c r="E123" s="88">
        <v>59017797</v>
      </c>
      <c r="F123" s="88">
        <v>64118167.719999999</v>
      </c>
      <c r="G123" s="89">
        <v>108.74809999999999</v>
      </c>
      <c r="H123" s="88">
        <v>6042598765.4300003</v>
      </c>
    </row>
    <row r="124" spans="1:8" ht="15" customHeight="1" x14ac:dyDescent="0.2">
      <c r="A124" s="87" t="s">
        <v>423</v>
      </c>
      <c r="B124" s="87" t="s">
        <v>424</v>
      </c>
      <c r="C124" s="87" t="s">
        <v>414</v>
      </c>
      <c r="D124" s="90" t="s">
        <v>68</v>
      </c>
      <c r="E124" s="88">
        <v>849290000</v>
      </c>
      <c r="F124" s="88">
        <v>863006740</v>
      </c>
      <c r="G124" s="89">
        <v>101.6482</v>
      </c>
      <c r="H124" s="88">
        <v>10490025510.200001</v>
      </c>
    </row>
    <row r="125" spans="1:8" ht="15" customHeight="1" x14ac:dyDescent="0.2">
      <c r="A125" s="87" t="s">
        <v>425</v>
      </c>
      <c r="B125" s="87" t="s">
        <v>426</v>
      </c>
      <c r="C125" s="87" t="s">
        <v>414</v>
      </c>
      <c r="D125" s="90" t="s">
        <v>68</v>
      </c>
      <c r="E125" s="88">
        <v>67724000</v>
      </c>
      <c r="F125" s="88">
        <v>71211609.180000007</v>
      </c>
      <c r="G125" s="89">
        <v>105.086</v>
      </c>
      <c r="H125" s="88">
        <v>3198830031.54</v>
      </c>
    </row>
    <row r="126" spans="1:8" ht="15" customHeight="1" x14ac:dyDescent="0.2">
      <c r="A126" s="87" t="s">
        <v>427</v>
      </c>
      <c r="B126" s="87" t="s">
        <v>428</v>
      </c>
      <c r="C126" s="87" t="s">
        <v>414</v>
      </c>
      <c r="D126" s="90" t="s">
        <v>68</v>
      </c>
      <c r="E126" s="88">
        <v>4762.5200000000004</v>
      </c>
      <c r="F126" s="88">
        <v>35009.839999999997</v>
      </c>
      <c r="G126" s="89">
        <v>99.03</v>
      </c>
      <c r="H126" s="88">
        <v>39112823.18</v>
      </c>
    </row>
    <row r="127" spans="1:8" ht="12.75" customHeight="1" x14ac:dyDescent="0.2">
      <c r="H127" s="115"/>
    </row>
    <row r="128" spans="1:8" ht="12.75" customHeight="1" x14ac:dyDescent="0.2">
      <c r="B128" s="138" t="s">
        <v>157</v>
      </c>
      <c r="C128" s="113" t="s">
        <v>158</v>
      </c>
      <c r="H128" s="115"/>
    </row>
    <row r="129" spans="2:8" ht="12.75" customHeight="1" x14ac:dyDescent="0.2">
      <c r="B129" s="113"/>
      <c r="C129" s="113" t="s">
        <v>159</v>
      </c>
      <c r="H129" s="115"/>
    </row>
    <row r="130" spans="2:8" ht="12.75" customHeight="1" x14ac:dyDescent="0.2">
      <c r="B130" s="113"/>
      <c r="C130" s="113" t="s">
        <v>160</v>
      </c>
      <c r="H13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Normal="100" workbookViewId="0">
      <selection sqref="A1:H1"/>
    </sheetView>
  </sheetViews>
  <sheetFormatPr defaultColWidth="9.140625" defaultRowHeight="12.75" customHeight="1" x14ac:dyDescent="0.2"/>
  <cols>
    <col min="1" max="1" width="2.85546875" style="153" customWidth="1"/>
    <col min="2" max="2" width="10" style="153" customWidth="1"/>
    <col min="3" max="3" width="14.7109375" style="153" customWidth="1"/>
    <col min="4" max="4" width="34.42578125" style="169" bestFit="1" customWidth="1"/>
    <col min="5" max="5" width="9.7109375" style="153" customWidth="1"/>
    <col min="6" max="6" width="10.7109375" style="153" customWidth="1"/>
    <col min="7" max="7" width="15.140625" style="153" customWidth="1"/>
    <col min="8" max="8" width="11" style="153" customWidth="1"/>
    <col min="9" max="16384" width="9.140625" style="149"/>
  </cols>
  <sheetData>
    <row r="1" spans="1:16" s="139" customFormat="1" ht="15.75" x14ac:dyDescent="0.25">
      <c r="A1" s="186" t="s">
        <v>449</v>
      </c>
      <c r="B1" s="186"/>
      <c r="C1" s="186"/>
      <c r="D1" s="186"/>
      <c r="E1" s="186"/>
      <c r="F1" s="186"/>
      <c r="G1" s="186"/>
      <c r="H1" s="186"/>
    </row>
    <row r="2" spans="1:16" s="142" customFormat="1" ht="24" x14ac:dyDescent="0.2">
      <c r="A2" s="140"/>
      <c r="B2" s="175" t="s">
        <v>61</v>
      </c>
      <c r="C2" s="175" t="s">
        <v>62</v>
      </c>
      <c r="D2" s="175" t="s">
        <v>63</v>
      </c>
      <c r="E2" s="175" t="s">
        <v>64</v>
      </c>
      <c r="F2" s="175" t="s">
        <v>450</v>
      </c>
      <c r="G2" s="141" t="s">
        <v>451</v>
      </c>
      <c r="H2" s="141" t="s">
        <v>387</v>
      </c>
    </row>
    <row r="3" spans="1:16" ht="17.100000000000001" customHeight="1" x14ac:dyDescent="0.2">
      <c r="A3" s="143">
        <v>1</v>
      </c>
      <c r="B3" s="144" t="s">
        <v>440</v>
      </c>
      <c r="C3" s="144" t="s">
        <v>441</v>
      </c>
      <c r="D3" s="145" t="s">
        <v>452</v>
      </c>
      <c r="E3" s="176" t="s">
        <v>68</v>
      </c>
      <c r="F3" s="177">
        <v>43501</v>
      </c>
      <c r="G3" s="147">
        <v>500000000</v>
      </c>
      <c r="H3" s="148" t="s">
        <v>453</v>
      </c>
    </row>
    <row r="4" spans="1:16" x14ac:dyDescent="0.2">
      <c r="A4" s="143"/>
      <c r="B4" s="143"/>
      <c r="C4" s="143"/>
      <c r="D4" s="145"/>
      <c r="E4" s="146"/>
      <c r="F4" s="150"/>
      <c r="G4" s="151"/>
      <c r="H4" s="148"/>
    </row>
    <row r="5" spans="1:16" s="139" customFormat="1" ht="15.75" x14ac:dyDescent="0.25">
      <c r="A5" s="186" t="s">
        <v>454</v>
      </c>
      <c r="B5" s="186"/>
      <c r="C5" s="186"/>
      <c r="D5" s="186"/>
      <c r="E5" s="186"/>
      <c r="F5" s="186"/>
      <c r="G5" s="186"/>
      <c r="H5" s="186"/>
    </row>
    <row r="6" spans="1:16" s="153" customFormat="1" ht="24" x14ac:dyDescent="0.2">
      <c r="A6" s="140"/>
      <c r="B6" s="175" t="s">
        <v>61</v>
      </c>
      <c r="C6" s="175" t="s">
        <v>62</v>
      </c>
      <c r="D6" s="175" t="s">
        <v>63</v>
      </c>
      <c r="E6" s="175" t="s">
        <v>64</v>
      </c>
      <c r="F6" s="175" t="s">
        <v>455</v>
      </c>
      <c r="G6" s="141" t="s">
        <v>456</v>
      </c>
      <c r="H6" s="141" t="s">
        <v>387</v>
      </c>
    </row>
    <row r="7" spans="1:16" ht="17.100000000000001" customHeight="1" x14ac:dyDescent="0.2">
      <c r="A7" s="143" t="s">
        <v>457</v>
      </c>
      <c r="B7" s="144" t="s">
        <v>458</v>
      </c>
      <c r="C7" s="144" t="s">
        <v>459</v>
      </c>
      <c r="D7" s="145" t="s">
        <v>460</v>
      </c>
      <c r="E7" s="176" t="s">
        <v>75</v>
      </c>
      <c r="F7" s="177">
        <v>43467</v>
      </c>
      <c r="G7" s="147">
        <v>354410</v>
      </c>
      <c r="H7" s="148" t="s">
        <v>461</v>
      </c>
    </row>
    <row r="8" spans="1:16" ht="17.100000000000001" customHeight="1" x14ac:dyDescent="0.2">
      <c r="A8" s="170" t="s">
        <v>462</v>
      </c>
      <c r="B8" s="170" t="s">
        <v>243</v>
      </c>
      <c r="C8" s="170" t="s">
        <v>244</v>
      </c>
      <c r="D8" s="171" t="s">
        <v>463</v>
      </c>
      <c r="E8" s="178" t="s">
        <v>75</v>
      </c>
      <c r="F8" s="179">
        <v>43508</v>
      </c>
      <c r="G8" s="172">
        <v>431992</v>
      </c>
      <c r="H8" s="173" t="s">
        <v>464</v>
      </c>
    </row>
    <row r="9" spans="1:16" ht="12.75" customHeight="1" x14ac:dyDescent="0.2">
      <c r="D9"/>
      <c r="E9"/>
    </row>
    <row r="10" spans="1:16" s="139" customFormat="1" ht="15.75" x14ac:dyDescent="0.25">
      <c r="A10" s="187" t="s">
        <v>465</v>
      </c>
      <c r="B10" s="187"/>
      <c r="C10" s="187"/>
      <c r="D10" s="187"/>
      <c r="E10" s="187"/>
      <c r="F10" s="187"/>
      <c r="G10" s="187"/>
      <c r="H10" s="187"/>
    </row>
    <row r="11" spans="1:16" s="153" customFormat="1" ht="24" x14ac:dyDescent="0.2">
      <c r="A11" s="140"/>
      <c r="B11" s="175" t="s">
        <v>61</v>
      </c>
      <c r="C11" s="175" t="s">
        <v>62</v>
      </c>
      <c r="D11" s="175" t="s">
        <v>63</v>
      </c>
      <c r="E11" s="175" t="s">
        <v>64</v>
      </c>
      <c r="F11" s="175" t="s">
        <v>59</v>
      </c>
      <c r="G11" s="141" t="s">
        <v>466</v>
      </c>
      <c r="H11" s="141" t="s">
        <v>387</v>
      </c>
    </row>
    <row r="12" spans="1:16" ht="17.100000000000001" customHeight="1" x14ac:dyDescent="0.2">
      <c r="A12" s="170" t="s">
        <v>457</v>
      </c>
      <c r="B12" s="170" t="s">
        <v>295</v>
      </c>
      <c r="C12" s="170" t="s">
        <v>296</v>
      </c>
      <c r="D12" s="171" t="s">
        <v>467</v>
      </c>
      <c r="E12" s="178" t="s">
        <v>75</v>
      </c>
      <c r="F12" s="179">
        <v>43480</v>
      </c>
      <c r="G12" s="172">
        <v>125000</v>
      </c>
      <c r="H12" s="173" t="s">
        <v>468</v>
      </c>
    </row>
    <row r="13" spans="1:16" ht="17.100000000000001" customHeight="1" x14ac:dyDescent="0.2">
      <c r="A13" s="154"/>
      <c r="B13" s="154"/>
      <c r="C13" s="154"/>
      <c r="D13" s="155"/>
      <c r="E13" s="156"/>
      <c r="F13" s="157"/>
      <c r="G13" s="158"/>
      <c r="H13" s="159"/>
    </row>
    <row r="14" spans="1:16" s="139" customFormat="1" ht="18.75" customHeight="1" x14ac:dyDescent="0.25">
      <c r="A14" s="186" t="s">
        <v>469</v>
      </c>
      <c r="B14" s="186"/>
      <c r="C14" s="186"/>
      <c r="D14" s="186"/>
      <c r="E14" s="186"/>
      <c r="F14" s="186"/>
      <c r="G14" s="186"/>
      <c r="H14" s="186"/>
      <c r="P14"/>
    </row>
    <row r="15" spans="1:16" s="153" customFormat="1" ht="24" x14ac:dyDescent="0.2">
      <c r="A15" s="140"/>
      <c r="B15" s="175" t="s">
        <v>61</v>
      </c>
      <c r="C15" s="175" t="s">
        <v>62</v>
      </c>
      <c r="D15" s="175" t="s">
        <v>63</v>
      </c>
      <c r="E15" s="175" t="s">
        <v>64</v>
      </c>
      <c r="F15" s="175" t="s">
        <v>59</v>
      </c>
      <c r="G15" s="141" t="s">
        <v>470</v>
      </c>
      <c r="H15" s="141" t="s">
        <v>387</v>
      </c>
    </row>
    <row r="16" spans="1:16" ht="17.100000000000001" customHeight="1" x14ac:dyDescent="0.2">
      <c r="A16" s="170" t="s">
        <v>457</v>
      </c>
      <c r="B16" s="170" t="s">
        <v>423</v>
      </c>
      <c r="C16" s="170" t="s">
        <v>424</v>
      </c>
      <c r="D16" s="171" t="s">
        <v>452</v>
      </c>
      <c r="E16" s="178" t="s">
        <v>68</v>
      </c>
      <c r="F16" s="179">
        <v>43501</v>
      </c>
      <c r="G16" s="172">
        <v>5000000000</v>
      </c>
      <c r="H16" s="173" t="s">
        <v>471</v>
      </c>
    </row>
    <row r="17" spans="1:8" x14ac:dyDescent="0.2">
      <c r="A17" s="154"/>
      <c r="B17" s="154"/>
      <c r="C17" s="154"/>
      <c r="D17" s="155"/>
      <c r="E17" s="156"/>
      <c r="F17" s="157"/>
      <c r="G17" s="158"/>
      <c r="H17" s="159"/>
    </row>
    <row r="18" spans="1:8" s="160" customFormat="1" ht="15.75" x14ac:dyDescent="0.2">
      <c r="A18" s="188" t="s">
        <v>472</v>
      </c>
      <c r="B18" s="188"/>
      <c r="C18" s="188"/>
      <c r="D18" s="188"/>
      <c r="E18" s="188"/>
      <c r="F18" s="188"/>
      <c r="G18" s="188"/>
      <c r="H18" s="188"/>
    </row>
    <row r="19" spans="1:8" s="160" customFormat="1" ht="17.100000000000001" customHeight="1" x14ac:dyDescent="0.2">
      <c r="A19" s="161"/>
      <c r="B19" s="180" t="s">
        <v>61</v>
      </c>
      <c r="C19" s="180" t="s">
        <v>62</v>
      </c>
      <c r="D19" s="180" t="s">
        <v>63</v>
      </c>
      <c r="E19" s="180" t="s">
        <v>64</v>
      </c>
      <c r="F19" s="180" t="s">
        <v>59</v>
      </c>
      <c r="G19" s="174" t="s">
        <v>473</v>
      </c>
      <c r="H19" s="174"/>
    </row>
    <row r="20" spans="1:8" ht="17.100000000000001" customHeight="1" x14ac:dyDescent="0.2">
      <c r="A20" s="170" t="s">
        <v>457</v>
      </c>
      <c r="B20" s="170" t="s">
        <v>107</v>
      </c>
      <c r="C20" s="170" t="s">
        <v>108</v>
      </c>
      <c r="D20" s="171" t="s">
        <v>474</v>
      </c>
      <c r="E20" s="178" t="s">
        <v>68</v>
      </c>
      <c r="F20" s="179">
        <v>43549</v>
      </c>
      <c r="G20" s="172" t="s">
        <v>475</v>
      </c>
      <c r="H20" s="173"/>
    </row>
    <row r="21" spans="1:8" s="160" customFormat="1" ht="17.100000000000001" customHeight="1" x14ac:dyDescent="0.2">
      <c r="A21" s="154"/>
      <c r="B21" s="154"/>
      <c r="C21" s="154"/>
      <c r="D21" s="155"/>
      <c r="E21" s="156"/>
      <c r="F21" s="162"/>
      <c r="G21" s="158"/>
      <c r="H21" s="163"/>
    </row>
    <row r="22" spans="1:8" s="164" customFormat="1" ht="18" customHeight="1" x14ac:dyDescent="0.2">
      <c r="A22" s="186" t="s">
        <v>481</v>
      </c>
      <c r="B22" s="186"/>
      <c r="C22" s="186"/>
      <c r="D22" s="186"/>
      <c r="E22" s="186"/>
      <c r="F22" s="186"/>
      <c r="G22" s="186"/>
      <c r="H22" s="186"/>
    </row>
    <row r="23" spans="1:8" s="165" customFormat="1" ht="24" x14ac:dyDescent="0.2">
      <c r="A23" s="140"/>
      <c r="B23" s="175" t="s">
        <v>61</v>
      </c>
      <c r="C23" s="175" t="s">
        <v>62</v>
      </c>
      <c r="D23" s="175" t="s">
        <v>63</v>
      </c>
      <c r="E23" s="175" t="s">
        <v>64</v>
      </c>
      <c r="F23" s="175" t="s">
        <v>59</v>
      </c>
      <c r="G23" s="141" t="s">
        <v>456</v>
      </c>
      <c r="H23" s="141" t="s">
        <v>387</v>
      </c>
    </row>
    <row r="24" spans="1:8" s="160" customFormat="1" ht="17.100000000000001" customHeight="1" x14ac:dyDescent="0.2">
      <c r="A24" s="144" t="s">
        <v>457</v>
      </c>
      <c r="B24" s="144" t="s">
        <v>270</v>
      </c>
      <c r="C24" s="144" t="s">
        <v>271</v>
      </c>
      <c r="D24" s="152" t="s">
        <v>476</v>
      </c>
      <c r="E24" s="181" t="s">
        <v>75</v>
      </c>
      <c r="F24" s="177">
        <v>43511</v>
      </c>
      <c r="G24" s="147">
        <v>1636674</v>
      </c>
      <c r="H24" s="166" t="s">
        <v>477</v>
      </c>
    </row>
    <row r="25" spans="1:8" ht="17.100000000000001" customHeight="1" x14ac:dyDescent="0.2">
      <c r="A25" s="154"/>
      <c r="B25" s="154"/>
      <c r="C25" s="154"/>
      <c r="D25" s="155"/>
      <c r="E25" s="156"/>
      <c r="F25" s="157"/>
      <c r="G25" s="158"/>
      <c r="H25" s="159"/>
    </row>
    <row r="26" spans="1:8" ht="12.75" customHeight="1" x14ac:dyDescent="0.2">
      <c r="B26" s="167" t="s">
        <v>157</v>
      </c>
      <c r="C26" s="168" t="s">
        <v>478</v>
      </c>
    </row>
    <row r="27" spans="1:8" ht="12.75" customHeight="1" x14ac:dyDescent="0.2">
      <c r="B27" s="168"/>
      <c r="C27" s="168" t="s">
        <v>479</v>
      </c>
    </row>
    <row r="28" spans="1:8" ht="12.75" customHeight="1" x14ac:dyDescent="0.2">
      <c r="B28" s="168"/>
      <c r="C28" s="168" t="s">
        <v>480</v>
      </c>
    </row>
  </sheetData>
  <mergeCells count="6">
    <mergeCell ref="A22:H22"/>
    <mergeCell ref="A1:H1"/>
    <mergeCell ref="A5:H5"/>
    <mergeCell ref="A10:H10"/>
    <mergeCell ref="A14:H14"/>
    <mergeCell ref="A18:H1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Bojic</cp:lastModifiedBy>
  <dcterms:created xsi:type="dcterms:W3CDTF">2008-06-04T14:23:06Z</dcterms:created>
  <dcterms:modified xsi:type="dcterms:W3CDTF">2019-04-04T12:21:44Z</dcterms:modified>
  <cp:category/>
</cp:coreProperties>
</file>