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270" yWindow="570" windowWidth="24615" windowHeight="11700"/>
  </bookViews>
  <sheets>
    <sheet name="Content" sheetId="1" r:id="rId1"/>
    <sheet name="Summary" sheetId="2" r:id="rId2"/>
    <sheet name="Indices" sheetId="3" r:id="rId3"/>
    <sheet name="RegionalIndices" sheetId="4" r:id="rId4"/>
    <sheet name="Top 10" sheetId="5" r:id="rId5"/>
    <sheet name="Stocks" sheetId="6" r:id="rId6"/>
    <sheet name="Bonds" sheetId="7" r:id="rId7"/>
    <sheet name="StructuredProducts" sheetId="8" r:id="rId8"/>
    <sheet name="ETF" sheetId="9" r:id="rId9"/>
    <sheet name="Block" sheetId="10" r:id="rId10"/>
    <sheet name="ReferencePrices" sheetId="11" r:id="rId11"/>
  </sheets>
  <definedNames>
    <definedName name="_xlnm.Print_Area" localSheetId="6">Bonds!$A:$R</definedName>
    <definedName name="_xlnm.Print_Area" localSheetId="8">ETF!$A:$O</definedName>
    <definedName name="_xlnm.Print_Area" localSheetId="2">Indices!$A$1:$G$30</definedName>
    <definedName name="_xlnm.Print_Area" localSheetId="3">RegionalIndices!$A$1:$F$8</definedName>
    <definedName name="_xlnm.Print_Area" localSheetId="5">Stocks!$A:$R</definedName>
    <definedName name="_xlnm.Print_Area" localSheetId="7">StructuredProducts!$A:$N</definedName>
    <definedName name="_xlnm.Print_Area" localSheetId="1">Summary!$A$1:$E$38</definedName>
    <definedName name="_xlnm.Print_Area" localSheetId="4">'Top 10'!$A$1:$H$44</definedName>
    <definedName name="_xlnm.Print_Titles" localSheetId="9">Block!$1:$1</definedName>
    <definedName name="_xlnm.Print_Titles" localSheetId="6">Bonds!$1:$1</definedName>
    <definedName name="_xlnm.Print_Titles" localSheetId="8">ETF!$1:$1</definedName>
    <definedName name="_xlnm.Print_Titles" localSheetId="10">ReferencePrices!$1:$1</definedName>
    <definedName name="_xlnm.Print_Titles" localSheetId="5">Stocks!$1:$1</definedName>
    <definedName name="_xlnm.Print_Titles" localSheetId="7">StructuredProducts!$1:$1</definedName>
  </definedNames>
  <calcPr calcId="145621"/>
</workbook>
</file>

<file path=xl/calcChain.xml><?xml version="1.0" encoding="utf-8"?>
<calcChain xmlns="http://schemas.openxmlformats.org/spreadsheetml/2006/main">
  <c r="B31" i="2" l="1"/>
  <c r="E15" i="2"/>
  <c r="D15" i="2"/>
  <c r="C15" i="2"/>
  <c r="B15" i="2"/>
  <c r="E14" i="2"/>
  <c r="D14" i="2"/>
  <c r="C14" i="2"/>
  <c r="B14" i="2"/>
  <c r="C10" i="2"/>
  <c r="B10" i="2"/>
  <c r="C2" i="2"/>
  <c r="B2" i="2"/>
</calcChain>
</file>

<file path=xl/sharedStrings.xml><?xml version="1.0" encoding="utf-8"?>
<sst xmlns="http://schemas.openxmlformats.org/spreadsheetml/2006/main" count="1256" uniqueCount="377">
  <si>
    <t xml:space="preserve"> Zagreb Stock Exchange - Regulated Market</t>
  </si>
  <si>
    <t>Trading Summary</t>
  </si>
  <si>
    <t>Content</t>
  </si>
  <si>
    <t>Daily Summary</t>
  </si>
  <si>
    <t>Indices</t>
  </si>
  <si>
    <t>Regional Indices</t>
  </si>
  <si>
    <t>Top 10 stocks</t>
  </si>
  <si>
    <t>Orderbook Trading of Stocks</t>
  </si>
  <si>
    <t>Orderbook Trading of Bonds</t>
  </si>
  <si>
    <t>Orderbook Trading of Structured Products</t>
  </si>
  <si>
    <t>Orderbook Trading of ETFs</t>
  </si>
  <si>
    <t>Block Trading</t>
  </si>
  <si>
    <t>Reference Prices</t>
  </si>
  <si>
    <t>Contact:</t>
  </si>
  <si>
    <t>gordana.miskulin@zse.hr</t>
  </si>
  <si>
    <t>phone: +385 1 4686-803</t>
  </si>
  <si>
    <t>Period</t>
  </si>
  <si>
    <t>Since year start</t>
  </si>
  <si>
    <t>Orderbook turnover</t>
  </si>
  <si>
    <t>Stocks</t>
  </si>
  <si>
    <t>Bonds</t>
  </si>
  <si>
    <t>Commercial Bills</t>
  </si>
  <si>
    <t>Structured products</t>
  </si>
  <si>
    <t>ETFs</t>
  </si>
  <si>
    <t>Equity Block Turnover</t>
  </si>
  <si>
    <t>Debt Block Turnover</t>
  </si>
  <si>
    <t>Total Turnover</t>
  </si>
  <si>
    <t>Turnover</t>
  </si>
  <si>
    <t>Volume</t>
  </si>
  <si>
    <t>Number of Trades</t>
  </si>
  <si>
    <t>Market Capitalization</t>
  </si>
  <si>
    <t>Orderbook trading</t>
  </si>
  <si>
    <t>Prime Market</t>
  </si>
  <si>
    <t>Official Market</t>
  </si>
  <si>
    <t>Regular Market</t>
  </si>
  <si>
    <t>Number of stocks</t>
  </si>
  <si>
    <t>Advances</t>
  </si>
  <si>
    <t>Declines</t>
  </si>
  <si>
    <t>Unchanged</t>
  </si>
  <si>
    <t>Number of listed</t>
  </si>
  <si>
    <t>Index</t>
  </si>
  <si>
    <t>Open</t>
  </si>
  <si>
    <t>High</t>
  </si>
  <si>
    <t>Low</t>
  </si>
  <si>
    <t>Last</t>
  </si>
  <si>
    <t>%</t>
  </si>
  <si>
    <t>CROBEX</t>
  </si>
  <si>
    <t>CROBEXtr</t>
  </si>
  <si>
    <t>CROBEX10</t>
  </si>
  <si>
    <t>CROBEXprime</t>
  </si>
  <si>
    <t>CROBEXplus</t>
  </si>
  <si>
    <t>CROBEXindustrija</t>
  </si>
  <si>
    <t>CROBEXkonstrukt</t>
  </si>
  <si>
    <t>CROBEXnutris</t>
  </si>
  <si>
    <t>CROBEXtransport</t>
  </si>
  <si>
    <t>\</t>
  </si>
  <si>
    <t>CROBEXturist</t>
  </si>
  <si>
    <t>CROBIS</t>
  </si>
  <si>
    <t>CROBIStr</t>
  </si>
  <si>
    <t>365 days values</t>
  </si>
  <si>
    <t>Value</t>
  </si>
  <si>
    <t>Date</t>
  </si>
  <si>
    <t>ADRIAprime</t>
  </si>
  <si>
    <t>Top 10 advances</t>
  </si>
  <si>
    <t>Symbol</t>
  </si>
  <si>
    <t>ISIN</t>
  </si>
  <si>
    <t>Issuer</t>
  </si>
  <si>
    <t>Market</t>
  </si>
  <si>
    <t>BRNK</t>
  </si>
  <si>
    <t>HRBRNKRA0002</t>
  </si>
  <si>
    <t>BRIONKA d. d.</t>
  </si>
  <si>
    <t>RR</t>
  </si>
  <si>
    <t>THNK</t>
  </si>
  <si>
    <t>HRTHNKRA0004</t>
  </si>
  <si>
    <t>TEHNIKA d.d.</t>
  </si>
  <si>
    <t>SLPF</t>
  </si>
  <si>
    <t>HRSLPFRA0004</t>
  </si>
  <si>
    <t>SZAIF d.d.</t>
  </si>
  <si>
    <t>HTCP</t>
  </si>
  <si>
    <t>HRHTCPRA0002</t>
  </si>
  <si>
    <t>HOTELI TUCEPI, d.d.</t>
  </si>
  <si>
    <t>OPTE</t>
  </si>
  <si>
    <t>HROPTERA0001</t>
  </si>
  <si>
    <t>OT-OPTIMA TELEKOM d.d.</t>
  </si>
  <si>
    <t>RO</t>
  </si>
  <si>
    <t>HBRL</t>
  </si>
  <si>
    <t>HRHBRLRA0009</t>
  </si>
  <si>
    <t>HOTELI BRELA d.d.</t>
  </si>
  <si>
    <t>SLRS</t>
  </si>
  <si>
    <t>HRSLRSRA0007</t>
  </si>
  <si>
    <t>SOLARIS d.d.</t>
  </si>
  <si>
    <t>ZB</t>
  </si>
  <si>
    <t>HRZB00RA0003</t>
  </si>
  <si>
    <t>Zagrebacka burza d.d.</t>
  </si>
  <si>
    <t>KRAS</t>
  </si>
  <si>
    <t>HRKRASRA0008</t>
  </si>
  <si>
    <t>KRAS d.d.</t>
  </si>
  <si>
    <t>LKRI</t>
  </si>
  <si>
    <t>HRLKRIRA0007</t>
  </si>
  <si>
    <t>LUKA RIJEKA d.d.</t>
  </si>
  <si>
    <t>Top 10 declines</t>
  </si>
  <si>
    <t>RIZO</t>
  </si>
  <si>
    <t>HRRIZORA0007</t>
  </si>
  <si>
    <t>RIZ-ODASILJACI dd u stecaj</t>
  </si>
  <si>
    <t>VIRO</t>
  </si>
  <si>
    <t>HRVIRORA0001</t>
  </si>
  <si>
    <t>VIRO TVORNICA SECERA d.d.</t>
  </si>
  <si>
    <t>ULPL</t>
  </si>
  <si>
    <t>HRULPLRA0002</t>
  </si>
  <si>
    <t>ALPHA ADRIATIC d.d.</t>
  </si>
  <si>
    <t>CRAL</t>
  </si>
  <si>
    <t>HRCRALRA0005</t>
  </si>
  <si>
    <t>Croatia Airlines d.d.</t>
  </si>
  <si>
    <t>JDTC</t>
  </si>
  <si>
    <t>HRJDTCRA0004</t>
  </si>
  <si>
    <t>JADRAN d.d.</t>
  </si>
  <si>
    <t>MGMA</t>
  </si>
  <si>
    <t>HRMGMARA0005</t>
  </si>
  <si>
    <t>MAGMA d.d.</t>
  </si>
  <si>
    <t>IPKK</t>
  </si>
  <si>
    <t>HRIPKKRA0000</t>
  </si>
  <si>
    <t>TERMES GRUPA d.d.</t>
  </si>
  <si>
    <t>HZVG</t>
  </si>
  <si>
    <t>HRHZVGRA0002</t>
  </si>
  <si>
    <t>HOTELI ZIVOGOSCE d.d.</t>
  </si>
  <si>
    <t>HHLD</t>
  </si>
  <si>
    <t>HRHHLDRA0009</t>
  </si>
  <si>
    <t>HOTELI HALUDOVO MALINSKA d</t>
  </si>
  <si>
    <t>IGH</t>
  </si>
  <si>
    <t>HRIGH0RA0006</t>
  </si>
  <si>
    <t>INSTITUT IGH d.d.</t>
  </si>
  <si>
    <t>Top 10 stock with the highest turnover</t>
  </si>
  <si>
    <t>RIVP</t>
  </si>
  <si>
    <t>HRRIVPRA0000</t>
  </si>
  <si>
    <t>Valamar Riviera d.d.</t>
  </si>
  <si>
    <t>RP</t>
  </si>
  <si>
    <t>ADRS2</t>
  </si>
  <si>
    <t>HRADRSPA0009</t>
  </si>
  <si>
    <t>ADRIS GRUPA d.d.</t>
  </si>
  <si>
    <t>HT</t>
  </si>
  <si>
    <t>HRHT00RA0005</t>
  </si>
  <si>
    <t>HT d.d.</t>
  </si>
  <si>
    <t>PODR</t>
  </si>
  <si>
    <t>HRPODRRA0004</t>
  </si>
  <si>
    <t>PODRAVKA d.d.</t>
  </si>
  <si>
    <t>ERNT</t>
  </si>
  <si>
    <t>HRERNTRA0000</t>
  </si>
  <si>
    <t>ERICSSON NIKOLA TESLA d.d.</t>
  </si>
  <si>
    <t>ADPL</t>
  </si>
  <si>
    <t>HRADPLRA0006</t>
  </si>
  <si>
    <t>AD PLASTIK d.d.</t>
  </si>
  <si>
    <t>ZABA</t>
  </si>
  <si>
    <t>HRZABARA0009</t>
  </si>
  <si>
    <t>Zagrebacka banka d.d.</t>
  </si>
  <si>
    <t>TUHO</t>
  </si>
  <si>
    <t>HRTUHORA0001</t>
  </si>
  <si>
    <t>TURISTHOTEL d.d.</t>
  </si>
  <si>
    <t>ATGR</t>
  </si>
  <si>
    <t>HRATGRRA0003</t>
  </si>
  <si>
    <t>ATLANTIC GRUPA d.d.</t>
  </si>
  <si>
    <t>Market:</t>
  </si>
  <si>
    <r>
      <rPr>
        <b/>
        <sz val="9"/>
        <color rgb="FF000000"/>
        <rFont val="Calibri"/>
      </rPr>
      <t>RR</t>
    </r>
    <r>
      <rPr>
        <sz val="9"/>
        <color rgb="FF000000"/>
        <rFont val="Calibri"/>
      </rPr>
      <t xml:space="preserve"> - Regular market</t>
    </r>
  </si>
  <si>
    <r>
      <rPr>
        <b/>
        <sz val="9"/>
        <color rgb="FF000000"/>
        <rFont val="Calibri"/>
      </rPr>
      <t>RO</t>
    </r>
    <r>
      <rPr>
        <sz val="9"/>
        <color rgb="FF000000"/>
        <rFont val="Calibri"/>
      </rPr>
      <t xml:space="preserve"> - Official market</t>
    </r>
  </si>
  <si>
    <r>
      <rPr>
        <b/>
        <sz val="9"/>
        <color rgb="FF000000"/>
        <rFont val="Calibri"/>
      </rPr>
      <t>RP</t>
    </r>
    <r>
      <rPr>
        <sz val="9"/>
        <color rgb="FF000000"/>
        <rFont val="Calibri"/>
      </rPr>
      <t xml:space="preserve"> - Prime market</t>
    </r>
  </si>
  <si>
    <t>Trading Model</t>
  </si>
  <si>
    <t>Bid</t>
  </si>
  <si>
    <t>Ask</t>
  </si>
  <si>
    <t>Close</t>
  </si>
  <si>
    <t>VWAP</t>
  </si>
  <si>
    <t>Number of trades</t>
  </si>
  <si>
    <t>365 high</t>
  </si>
  <si>
    <t>365 low</t>
  </si>
  <si>
    <t>Market cap</t>
  </si>
  <si>
    <t>CT</t>
  </si>
  <si>
    <t>ADRS</t>
  </si>
  <si>
    <t>HRADRSRA0007</t>
  </si>
  <si>
    <t>AGMM</t>
  </si>
  <si>
    <t>HRAGMMRA0005</t>
  </si>
  <si>
    <t>Agromedimurje d.d. Cakovec</t>
  </si>
  <si>
    <t>CTLL</t>
  </si>
  <si>
    <t>ARNT</t>
  </si>
  <si>
    <t>HRARNTRA0004</t>
  </si>
  <si>
    <t>Arena Hospitality Group dd</t>
  </si>
  <si>
    <t>ATLN</t>
  </si>
  <si>
    <t>HRATLNRA0000</t>
  </si>
  <si>
    <t>EXCELSA NEKRETNINE d.d</t>
  </si>
  <si>
    <t>ATPL</t>
  </si>
  <si>
    <t>HRATPLRA0008</t>
  </si>
  <si>
    <t>ATLANTSKA PLOVIDBA d.d.</t>
  </si>
  <si>
    <t>AUHR</t>
  </si>
  <si>
    <t>HRAUHRRA0009</t>
  </si>
  <si>
    <t>AUTO HRVATSKA d.d.</t>
  </si>
  <si>
    <t>BD62</t>
  </si>
  <si>
    <t>HRBD62RA0004</t>
  </si>
  <si>
    <t>Badel 1862 d.d.</t>
  </si>
  <si>
    <t>BRIN</t>
  </si>
  <si>
    <t>HRBRINRA0006</t>
  </si>
  <si>
    <t>ZAIF Breza d.d.</t>
  </si>
  <si>
    <t>CKML</t>
  </si>
  <si>
    <t>HRCKMLRA0008</t>
  </si>
  <si>
    <t>Cakovecki mlinovi d.d.</t>
  </si>
  <si>
    <t>CROS</t>
  </si>
  <si>
    <t>HRCROSRA0002</t>
  </si>
  <si>
    <t>CROATIA osiguranje d.d.</t>
  </si>
  <si>
    <t>DDJH</t>
  </si>
  <si>
    <t>HRDDJHRA0007</t>
  </si>
  <si>
    <t>DURO DAKOVIC GRUPA d.d.</t>
  </si>
  <si>
    <t>DLKV</t>
  </si>
  <si>
    <t>HRDLKVRA0006</t>
  </si>
  <si>
    <t>Dalekovod, d.d.</t>
  </si>
  <si>
    <t>HIMR</t>
  </si>
  <si>
    <t>HRHIMRRA0001</t>
  </si>
  <si>
    <t>Imperial Riviera d.d.</t>
  </si>
  <si>
    <t>HPB</t>
  </si>
  <si>
    <t>HRHPB0RA0002</t>
  </si>
  <si>
    <t>HPB d.d.</t>
  </si>
  <si>
    <t>HPDG</t>
  </si>
  <si>
    <t>HRHPDGRA0006</t>
  </si>
  <si>
    <t>MEDORA HOTELI I LJET. d.d.</t>
  </si>
  <si>
    <t>HZLA</t>
  </si>
  <si>
    <t>HRHZLARA0000</t>
  </si>
  <si>
    <t>HOTELI ZLATNI RATd.d.</t>
  </si>
  <si>
    <t>IKBA</t>
  </si>
  <si>
    <t>HRIKBARA0008</t>
  </si>
  <si>
    <t>ISTARSKA KRED. BANKA UMAG</t>
  </si>
  <si>
    <t>ILRA</t>
  </si>
  <si>
    <t>HRILRARA0009</t>
  </si>
  <si>
    <t>ILIRIJA d.d.</t>
  </si>
  <si>
    <t>INA</t>
  </si>
  <si>
    <t>HRINA0RA0007</t>
  </si>
  <si>
    <t>INA d.d.</t>
  </si>
  <si>
    <t>INGR</t>
  </si>
  <si>
    <t>HRINGRRA0001</t>
  </si>
  <si>
    <t>INGRA d.d.</t>
  </si>
  <si>
    <t>JDGT</t>
  </si>
  <si>
    <t>HRJDGTRA0000</t>
  </si>
  <si>
    <t>JADROAGENT d.d.</t>
  </si>
  <si>
    <t>JDOS</t>
  </si>
  <si>
    <t>HRJDOSRA0001</t>
  </si>
  <si>
    <t>ADRIATIC OSIGURANJE d.d.</t>
  </si>
  <si>
    <t>JDPL</t>
  </si>
  <si>
    <t>HRJDPLRA0007</t>
  </si>
  <si>
    <t>JADROPLOV d.d.</t>
  </si>
  <si>
    <t>JDRN</t>
  </si>
  <si>
    <t>HRJDRNRB0002</t>
  </si>
  <si>
    <t>JNAF</t>
  </si>
  <si>
    <t>HRJNAFRA0000</t>
  </si>
  <si>
    <t>JANAF, d.d.</t>
  </si>
  <si>
    <t>KBZ</t>
  </si>
  <si>
    <t>HRKBZ0RA0005</t>
  </si>
  <si>
    <t>AGRAM BANKA d.d.</t>
  </si>
  <si>
    <t>KODT</t>
  </si>
  <si>
    <t>HRKODTRA0007</t>
  </si>
  <si>
    <t>KONCAR - D&amp;ST dd</t>
  </si>
  <si>
    <t>KODT2</t>
  </si>
  <si>
    <t>HRKODTPA0009</t>
  </si>
  <si>
    <t>KOEI</t>
  </si>
  <si>
    <t>HRKOEIRA0009</t>
  </si>
  <si>
    <t>KONCAR d.d.</t>
  </si>
  <si>
    <t>KOKA</t>
  </si>
  <si>
    <t>HRKOKARA0009</t>
  </si>
  <si>
    <t>KOKA d.d.</t>
  </si>
  <si>
    <t>KTJV</t>
  </si>
  <si>
    <t>HRKTJVRA0002</t>
  </si>
  <si>
    <t>Kutjevo d.d.</t>
  </si>
  <si>
    <t>LKPC</t>
  </si>
  <si>
    <t>HRLKPCRA0005</t>
  </si>
  <si>
    <t>LUKA PLOCE d.d.</t>
  </si>
  <si>
    <t>LPLH</t>
  </si>
  <si>
    <t>HRLPLHRA0009</t>
  </si>
  <si>
    <t>LOSINJSKA PLOVIDBA-HOLDING</t>
  </si>
  <si>
    <t>LRH</t>
  </si>
  <si>
    <t>HRLRH0RA0007</t>
  </si>
  <si>
    <t>LIBURNIA RIVIERA HOTELI dd</t>
  </si>
  <si>
    <t>LRHC</t>
  </si>
  <si>
    <t>HRLRHCRA0008</t>
  </si>
  <si>
    <t>FTB TURIZAM d.d.</t>
  </si>
  <si>
    <t>LURA</t>
  </si>
  <si>
    <t>HRLURARA0003</t>
  </si>
  <si>
    <t>DUKAT d.d.</t>
  </si>
  <si>
    <t>MAIS</t>
  </si>
  <si>
    <t>HRMAISRA0007</t>
  </si>
  <si>
    <t>MAISTRA d.d.</t>
  </si>
  <si>
    <t>MDKA</t>
  </si>
  <si>
    <t>HRMDKARA0000</t>
  </si>
  <si>
    <t>MEDIKA, d.d.</t>
  </si>
  <si>
    <t>PBZ</t>
  </si>
  <si>
    <t>HRPBZ0RA0004</t>
  </si>
  <si>
    <t>Privredna banka Zagreb d.d</t>
  </si>
  <si>
    <t>PLAG</t>
  </si>
  <si>
    <t>HRPLAGRA0003</t>
  </si>
  <si>
    <t>PLAVA LAGUNA d. d.</t>
  </si>
  <si>
    <t>PTKM</t>
  </si>
  <si>
    <t>HRPTKMRA0005</t>
  </si>
  <si>
    <t>PETROKEMIJA, d.d.</t>
  </si>
  <si>
    <t>SAPN</t>
  </si>
  <si>
    <t>HRSAPNRA0007</t>
  </si>
  <si>
    <t>Saponia d.d.</t>
  </si>
  <si>
    <t>SNBA</t>
  </si>
  <si>
    <t>HRSNBARA0003</t>
  </si>
  <si>
    <t>SLATINSKA BANKA d.d.</t>
  </si>
  <si>
    <t>TKPR</t>
  </si>
  <si>
    <t>HRTKPRRA0000</t>
  </si>
  <si>
    <t>TEKSTILPROMET d.d.</t>
  </si>
  <si>
    <t>TPNG</t>
  </si>
  <si>
    <t>HRTPNGRA0000</t>
  </si>
  <si>
    <t>TANKERSKA NEXT GENERATION</t>
  </si>
  <si>
    <t>TRFM</t>
  </si>
  <si>
    <t>HRTRFMRA0000</t>
  </si>
  <si>
    <t>TERRA FIRMA d. d.</t>
  </si>
  <si>
    <t>VART</t>
  </si>
  <si>
    <t>HRVARTR10005</t>
  </si>
  <si>
    <t>VARTEKS d. d.</t>
  </si>
  <si>
    <t>VLEN</t>
  </si>
  <si>
    <t>HRVLENRB0001</t>
  </si>
  <si>
    <t>BRODOGR. VIKTOR LENAC d.d.</t>
  </si>
  <si>
    <t>ZTNJ</t>
  </si>
  <si>
    <t>HRZTNJRA0005</t>
  </si>
  <si>
    <t>ZITNJAK d.d.</t>
  </si>
  <si>
    <t>ZVCV</t>
  </si>
  <si>
    <t>HRZVCVRA0008</t>
  </si>
  <si>
    <t>ZVECEVO d. d.</t>
  </si>
  <si>
    <t>Trading Model:</t>
  </si>
  <si>
    <t>Maturity</t>
  </si>
  <si>
    <t>Interest rate</t>
  </si>
  <si>
    <t>Nominal value</t>
  </si>
  <si>
    <t>Nominal currency</t>
  </si>
  <si>
    <t>3LNG</t>
  </si>
  <si>
    <t>HRLNGUO31AE3</t>
  </si>
  <si>
    <t>LANISTE d.o.o.</t>
  </si>
  <si>
    <t>EUR</t>
  </si>
  <si>
    <t>H247E</t>
  </si>
  <si>
    <t>HRRHMFO247E7</t>
  </si>
  <si>
    <t>RHMF</t>
  </si>
  <si>
    <t>H26CA</t>
  </si>
  <si>
    <t>HRRHMFO26CA5</t>
  </si>
  <si>
    <t>HRK</t>
  </si>
  <si>
    <t>H297A</t>
  </si>
  <si>
    <t>HRRHMFO297A0</t>
  </si>
  <si>
    <t>H327A</t>
  </si>
  <si>
    <t>HRRHMFO327A5</t>
  </si>
  <si>
    <t>H34BA</t>
  </si>
  <si>
    <t>HRRHMFO34BA1</t>
  </si>
  <si>
    <t>Name</t>
  </si>
  <si>
    <t>NAV</t>
  </si>
  <si>
    <t>NAV date</t>
  </si>
  <si>
    <t>Equity</t>
  </si>
  <si>
    <t>Reference price</t>
  </si>
  <si>
    <t>3JDG</t>
  </si>
  <si>
    <t>HRJDGLO20CA4</t>
  </si>
  <si>
    <t>JGL d.d.</t>
  </si>
  <si>
    <t>3RIB4</t>
  </si>
  <si>
    <t>HRRIBAO23BA6</t>
  </si>
  <si>
    <t>ERSTE BANK d.d.</t>
  </si>
  <si>
    <t>H203A</t>
  </si>
  <si>
    <t>HRRHMFO203A8</t>
  </si>
  <si>
    <t>H203E</t>
  </si>
  <si>
    <t>HRRHMFO203E0</t>
  </si>
  <si>
    <t>H217A</t>
  </si>
  <si>
    <t>HRRHMFO217A8</t>
  </si>
  <si>
    <t>H222A</t>
  </si>
  <si>
    <t>HRRHMFO222A8</t>
  </si>
  <si>
    <t>H222E</t>
  </si>
  <si>
    <t>HRRHMFO222E0</t>
  </si>
  <si>
    <t>H227E</t>
  </si>
  <si>
    <t>HRRHMFO227E9</t>
  </si>
  <si>
    <t>H23BA</t>
  </si>
  <si>
    <t>HRRHMFO23BA4</t>
  </si>
  <si>
    <t>H24BA</t>
  </si>
  <si>
    <t>HRRHMFO24BA2</t>
  </si>
  <si>
    <t>H257A</t>
  </si>
  <si>
    <t>HRRHMFO257A4</t>
  </si>
  <si>
    <t>H282A</t>
  </si>
  <si>
    <t>HRRHMFO282A2</t>
  </si>
  <si>
    <t>2019-12-01 - 2019-12-31</t>
  </si>
  <si>
    <r>
      <rPr>
        <b/>
        <sz val="9"/>
        <color rgb="FF000000"/>
        <rFont val="Calibri"/>
      </rPr>
      <t>CT</t>
    </r>
    <r>
      <rPr>
        <sz val="9"/>
        <color rgb="FF000000"/>
        <rFont val="Calibri"/>
      </rPr>
      <t xml:space="preserve"> - continuous trading</t>
    </r>
  </si>
  <si>
    <r>
      <rPr>
        <b/>
        <sz val="9"/>
        <color rgb="FF000000"/>
        <rFont val="Calibri"/>
        <family val="2"/>
        <charset val="238"/>
      </rPr>
      <t>CTLL</t>
    </r>
    <r>
      <rPr>
        <sz val="9"/>
        <color rgb="FF000000"/>
        <rFont val="Calibri"/>
        <family val="2"/>
        <charset val="238"/>
      </rPr>
      <t xml:space="preserve"> - low liquidity trading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</si>
</sst>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0.0000%"/>
  </numFmts>
  <fonts count="12" x14ac:knownFonts="1">
    <font>
      <sz val="10"/>
      <color rgb="FF000000"/>
      <name val="Arial"/>
    </font>
    <font>
      <sz val="9"/>
      <color rgb="FF000000"/>
      <name val="Calibri"/>
    </font>
    <font>
      <b/>
      <sz val="9"/>
      <color rgb="FF000000"/>
      <name val="Calibri"/>
    </font>
    <font>
      <sz val="10"/>
      <color rgb="FF000000"/>
      <name val="Calibri"/>
    </font>
    <font>
      <u/>
      <sz val="9"/>
      <color rgb="FF000000"/>
      <name val="Calibri"/>
    </font>
    <font>
      <b/>
      <sz val="12"/>
      <color rgb="FF000000"/>
      <name val="Calibri"/>
    </font>
    <font>
      <sz val="11"/>
      <color rgb="FF000000"/>
      <name val="Calibri"/>
    </font>
    <font>
      <sz val="8"/>
      <color rgb="FF000000"/>
      <name val="Calibri"/>
    </font>
    <font>
      <b/>
      <sz val="14"/>
      <color rgb="FF000000"/>
      <name val="Calibri"/>
    </font>
    <font>
      <sz val="12"/>
      <color rgb="FF000000"/>
      <name val="Calibri"/>
    </font>
    <font>
      <sz val="9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000000"/>
      </patternFill>
    </fill>
  </fills>
  <borders count="12">
    <border>
      <left/>
      <right/>
      <top/>
      <bottom/>
      <diagonal/>
    </border>
    <border>
      <left/>
      <right/>
      <top style="thin">
        <color rgb="FF8D817B"/>
      </top>
      <bottom/>
      <diagonal/>
    </border>
    <border>
      <left/>
      <right/>
      <top style="thin">
        <color rgb="FF8D817B"/>
      </top>
      <bottom style="thin">
        <color rgb="FF8D817B"/>
      </bottom>
      <diagonal/>
    </border>
    <border>
      <left/>
      <right/>
      <top style="thin">
        <color rgb="FF8D817B"/>
      </top>
      <bottom style="thin">
        <color rgb="FF000000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560C7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8D817B"/>
      </bottom>
      <diagonal/>
    </border>
    <border>
      <left/>
      <right/>
      <top style="thin">
        <color rgb="FF560C70"/>
      </top>
      <bottom style="thin">
        <color rgb="FF8D817B"/>
      </bottom>
      <diagonal/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7">
    <xf numFmtId="0" fontId="0" fillId="2" borderId="0" xfId="0" applyFill="1" applyProtection="1"/>
    <xf numFmtId="0" fontId="1" fillId="2" borderId="0" xfId="0" applyFont="1" applyFill="1" applyProtection="1"/>
    <xf numFmtId="0" fontId="2" fillId="2" borderId="0" xfId="0" applyFont="1" applyFill="1" applyAlignment="1" applyProtection="1">
      <alignment horizontal="right" wrapText="1"/>
    </xf>
    <xf numFmtId="0" fontId="1" fillId="2" borderId="1" xfId="0" applyFont="1" applyFill="1" applyBorder="1" applyAlignment="1" applyProtection="1">
      <alignment horizontal="right"/>
    </xf>
    <xf numFmtId="3" fontId="1" fillId="2" borderId="1" xfId="0" applyNumberFormat="1" applyFont="1" applyFill="1" applyBorder="1" applyAlignment="1" applyProtection="1">
      <alignment horizontal="right"/>
    </xf>
    <xf numFmtId="0" fontId="3" fillId="2" borderId="0" xfId="0" applyFont="1" applyFill="1" applyProtection="1"/>
    <xf numFmtId="0" fontId="2" fillId="2" borderId="0" xfId="0" applyFont="1" applyFill="1" applyAlignment="1" applyProtection="1">
      <alignment horizontal="left" wrapText="1"/>
    </xf>
    <xf numFmtId="0" fontId="4" fillId="2" borderId="0" xfId="0" applyFont="1" applyFill="1" applyProtection="1"/>
    <xf numFmtId="0" fontId="5" fillId="2" borderId="0" xfId="0" applyFont="1" applyFill="1" applyAlignment="1" applyProtection="1">
      <alignment horizontal="center"/>
    </xf>
    <xf numFmtId="0" fontId="1" fillId="3" borderId="2" xfId="0" applyFont="1" applyFill="1" applyBorder="1" applyAlignment="1" applyProtection="1">
      <alignment horizontal="left"/>
    </xf>
    <xf numFmtId="0" fontId="2" fillId="2" borderId="2" xfId="0" applyFont="1" applyFill="1" applyBorder="1" applyAlignment="1" applyProtection="1">
      <alignment horizontal="left"/>
    </xf>
    <xf numFmtId="0" fontId="1" fillId="2" borderId="2" xfId="0" applyFont="1" applyFill="1" applyBorder="1" applyAlignment="1" applyProtection="1">
      <alignment horizontal="left"/>
    </xf>
    <xf numFmtId="49" fontId="2" fillId="2" borderId="1" xfId="0" applyNumberFormat="1" applyFont="1" applyFill="1" applyBorder="1" applyAlignment="1" applyProtection="1">
      <alignment horizontal="left"/>
    </xf>
    <xf numFmtId="49" fontId="1" fillId="2" borderId="1" xfId="0" applyNumberFormat="1" applyFont="1" applyFill="1" applyBorder="1" applyAlignment="1" applyProtection="1">
      <alignment horizontal="left"/>
    </xf>
    <xf numFmtId="0" fontId="1" fillId="2" borderId="3" xfId="0" applyFont="1" applyFill="1" applyBorder="1" applyAlignment="1" applyProtection="1">
      <alignment horizontal="right"/>
    </xf>
    <xf numFmtId="0" fontId="6" fillId="2" borderId="0" xfId="0" applyFont="1" applyFill="1" applyProtection="1"/>
    <xf numFmtId="0" fontId="7" fillId="2" borderId="0" xfId="0" applyFont="1" applyFill="1" applyAlignment="1" applyProtection="1">
      <alignment horizontal="center" vertical="center" wrapText="1"/>
    </xf>
    <xf numFmtId="0" fontId="7" fillId="2" borderId="0" xfId="0" applyFont="1" applyFill="1" applyProtection="1"/>
    <xf numFmtId="0" fontId="7" fillId="2" borderId="0" xfId="0" applyFont="1" applyFill="1" applyAlignment="1" applyProtection="1">
      <alignment horizontal="center"/>
    </xf>
    <xf numFmtId="4" fontId="7" fillId="2" borderId="0" xfId="0" applyNumberFormat="1" applyFont="1" applyFill="1" applyProtection="1"/>
    <xf numFmtId="14" fontId="7" fillId="2" borderId="0" xfId="0" applyNumberFormat="1" applyFont="1" applyFill="1" applyProtection="1"/>
    <xf numFmtId="14" fontId="2" fillId="2" borderId="0" xfId="0" applyNumberFormat="1" applyFont="1" applyFill="1" applyAlignment="1" applyProtection="1">
      <alignment horizontal="left"/>
    </xf>
    <xf numFmtId="0" fontId="7" fillId="2" borderId="0" xfId="0" applyFont="1" applyFill="1" applyAlignment="1" applyProtection="1">
      <alignment horizontal="center" wrapText="1"/>
    </xf>
    <xf numFmtId="0" fontId="2" fillId="2" borderId="0" xfId="0" applyFont="1" applyFill="1" applyAlignment="1" applyProtection="1">
      <alignment horizontal="right" wrapText="1"/>
    </xf>
    <xf numFmtId="164" fontId="7" fillId="2" borderId="0" xfId="0" applyNumberFormat="1" applyFont="1" applyFill="1" applyProtection="1"/>
    <xf numFmtId="0" fontId="7" fillId="2" borderId="0" xfId="0" applyFont="1" applyFill="1" applyAlignment="1" applyProtection="1">
      <alignment horizontal="left"/>
    </xf>
    <xf numFmtId="0" fontId="2" fillId="2" borderId="0" xfId="0" applyFont="1" applyFill="1" applyAlignment="1" applyProtection="1">
      <alignment horizontal="left" wrapText="1"/>
    </xf>
    <xf numFmtId="0" fontId="3" fillId="2" borderId="0" xfId="0" applyFont="1" applyFill="1" applyProtection="1"/>
    <xf numFmtId="0" fontId="3" fillId="2" borderId="0" xfId="0" applyFont="1" applyFill="1" applyProtection="1"/>
    <xf numFmtId="49" fontId="2" fillId="2" borderId="4" xfId="0" applyNumberFormat="1" applyFont="1" applyFill="1" applyBorder="1" applyAlignment="1" applyProtection="1">
      <alignment horizontal="left" wrapText="1"/>
    </xf>
    <xf numFmtId="0" fontId="2" fillId="2" borderId="4" xfId="0" applyFont="1" applyFill="1" applyBorder="1" applyAlignment="1" applyProtection="1">
      <alignment horizontal="right" wrapText="1"/>
    </xf>
    <xf numFmtId="0" fontId="1" fillId="2" borderId="0" xfId="0" applyFont="1" applyFill="1" applyProtection="1"/>
    <xf numFmtId="0" fontId="1" fillId="2" borderId="0" xfId="0" applyFont="1" applyFill="1" applyProtection="1"/>
    <xf numFmtId="49" fontId="1" fillId="2" borderId="0" xfId="0" applyNumberFormat="1" applyFont="1" applyFill="1" applyAlignment="1" applyProtection="1">
      <alignment horizontal="left"/>
    </xf>
    <xf numFmtId="49" fontId="1" fillId="2" borderId="0" xfId="0" applyNumberFormat="1" applyFont="1" applyFill="1" applyAlignment="1" applyProtection="1">
      <alignment horizontal="left" wrapText="1"/>
    </xf>
    <xf numFmtId="0" fontId="2" fillId="2" borderId="4" xfId="0" applyFont="1" applyFill="1" applyBorder="1" applyAlignment="1" applyProtection="1">
      <alignment horizontal="center" wrapText="1"/>
    </xf>
    <xf numFmtId="0" fontId="1" fillId="2" borderId="0" xfId="0" applyFont="1" applyFill="1" applyAlignment="1" applyProtection="1">
      <alignment horizontal="center"/>
    </xf>
    <xf numFmtId="49" fontId="1" fillId="2" borderId="3" xfId="0" applyNumberFormat="1" applyFont="1" applyFill="1" applyBorder="1" applyAlignment="1" applyProtection="1">
      <alignment horizontal="left"/>
    </xf>
    <xf numFmtId="0" fontId="2" fillId="2" borderId="0" xfId="0" applyFont="1" applyFill="1" applyAlignment="1" applyProtection="1">
      <alignment wrapText="1"/>
    </xf>
    <xf numFmtId="0" fontId="2" fillId="2" borderId="5" xfId="0" applyFont="1" applyFill="1" applyBorder="1" applyAlignment="1" applyProtection="1">
      <alignment horizontal="right" wrapText="1"/>
    </xf>
    <xf numFmtId="0" fontId="2" fillId="2" borderId="0" xfId="0" applyFont="1" applyFill="1" applyAlignment="1" applyProtection="1">
      <alignment horizontal="right" wrapText="1"/>
      <protection locked="0"/>
    </xf>
    <xf numFmtId="0" fontId="2" fillId="2" borderId="0" xfId="0" applyFont="1" applyFill="1" applyAlignment="1" applyProtection="1">
      <alignment horizontal="right" wrapText="1"/>
      <protection locked="0"/>
    </xf>
    <xf numFmtId="3" fontId="2" fillId="2" borderId="1" xfId="0" applyNumberFormat="1" applyFont="1" applyFill="1" applyBorder="1" applyAlignment="1" applyProtection="1">
      <alignment horizontal="right"/>
    </xf>
    <xf numFmtId="3" fontId="1" fillId="2" borderId="0" xfId="0" applyNumberFormat="1" applyFont="1" applyFill="1" applyProtection="1"/>
    <xf numFmtId="49" fontId="1" fillId="2" borderId="1" xfId="0" applyNumberFormat="1" applyFont="1" applyFill="1" applyBorder="1" applyAlignment="1" applyProtection="1">
      <alignment horizontal="right"/>
    </xf>
    <xf numFmtId="49" fontId="2" fillId="2" borderId="3" xfId="0" applyNumberFormat="1" applyFont="1" applyFill="1" applyBorder="1" applyAlignment="1" applyProtection="1">
      <alignment horizontal="left"/>
    </xf>
    <xf numFmtId="3" fontId="2" fillId="2" borderId="3" xfId="0" applyNumberFormat="1" applyFont="1" applyFill="1" applyBorder="1" applyAlignment="1" applyProtection="1">
      <alignment horizontal="right"/>
    </xf>
    <xf numFmtId="0" fontId="2" fillId="2" borderId="0" xfId="0" applyFont="1" applyFill="1" applyProtection="1"/>
    <xf numFmtId="0" fontId="1" fillId="2" borderId="0" xfId="0" applyFont="1" applyFill="1" applyProtection="1"/>
    <xf numFmtId="3" fontId="2" fillId="2" borderId="1" xfId="0" applyNumberFormat="1" applyFont="1" applyFill="1" applyBorder="1" applyAlignment="1" applyProtection="1">
      <alignment horizontal="right"/>
    </xf>
    <xf numFmtId="0" fontId="8" fillId="2" borderId="0" xfId="0" applyFont="1" applyFill="1" applyProtection="1"/>
    <xf numFmtId="3" fontId="1" fillId="2" borderId="1" xfId="0" applyNumberFormat="1" applyFont="1" applyFill="1" applyBorder="1" applyAlignment="1" applyProtection="1">
      <alignment horizontal="right" vertical="top" wrapText="1"/>
    </xf>
    <xf numFmtId="0" fontId="1" fillId="2" borderId="0" xfId="0" applyFont="1" applyFill="1" applyAlignment="1" applyProtection="1">
      <alignment horizontal="right"/>
    </xf>
    <xf numFmtId="3" fontId="1" fillId="2" borderId="3" xfId="0" applyNumberFormat="1" applyFont="1" applyFill="1" applyBorder="1" applyAlignment="1" applyProtection="1">
      <alignment horizontal="right" vertical="top" wrapText="1"/>
    </xf>
    <xf numFmtId="0" fontId="9" fillId="2" borderId="0" xfId="0" applyFont="1" applyFill="1" applyAlignment="1" applyProtection="1">
      <alignment horizontal="center"/>
    </xf>
    <xf numFmtId="0" fontId="3" fillId="2" borderId="0" xfId="0" applyFont="1" applyFill="1" applyAlignment="1" applyProtection="1">
      <alignment horizontal="center"/>
    </xf>
    <xf numFmtId="0" fontId="2" fillId="2" borderId="0" xfId="0" applyFont="1" applyFill="1" applyAlignment="1" applyProtection="1">
      <alignment horizontal="left" vertical="top" wrapText="1"/>
    </xf>
    <xf numFmtId="0" fontId="3" fillId="2" borderId="0" xfId="0" applyFont="1" applyFill="1" applyAlignment="1" applyProtection="1">
      <alignment vertical="top" wrapText="1"/>
    </xf>
    <xf numFmtId="49" fontId="1" fillId="2" borderId="1" xfId="0" applyNumberFormat="1" applyFont="1" applyFill="1" applyBorder="1" applyAlignment="1" applyProtection="1">
      <alignment horizontal="left" vertical="center" wrapText="1"/>
    </xf>
    <xf numFmtId="4" fontId="1" fillId="2" borderId="1" xfId="0" applyNumberFormat="1" applyFont="1" applyFill="1" applyBorder="1" applyAlignment="1" applyProtection="1">
      <alignment horizontal="right" vertical="center" wrapText="1"/>
    </xf>
    <xf numFmtId="3" fontId="1" fillId="2" borderId="1" xfId="0" applyNumberFormat="1" applyFont="1" applyFill="1" applyBorder="1" applyAlignment="1" applyProtection="1">
      <alignment horizontal="right" vertical="center" wrapText="1"/>
    </xf>
    <xf numFmtId="49" fontId="1" fillId="2" borderId="3" xfId="0" applyNumberFormat="1" applyFont="1" applyFill="1" applyBorder="1" applyAlignment="1" applyProtection="1">
      <alignment horizontal="left" vertical="center" wrapText="1"/>
    </xf>
    <xf numFmtId="4" fontId="1" fillId="2" borderId="3" xfId="0" applyNumberFormat="1" applyFont="1" applyFill="1" applyBorder="1" applyAlignment="1" applyProtection="1">
      <alignment horizontal="right" vertical="center" wrapText="1"/>
    </xf>
    <xf numFmtId="3" fontId="1" fillId="2" borderId="3" xfId="0" applyNumberFormat="1" applyFont="1" applyFill="1" applyBorder="1" applyAlignment="1" applyProtection="1">
      <alignment horizontal="right" vertical="center" wrapText="1"/>
    </xf>
    <xf numFmtId="3" fontId="1" fillId="2" borderId="2" xfId="0" applyNumberFormat="1" applyFont="1" applyFill="1" applyBorder="1" applyAlignment="1" applyProtection="1">
      <alignment horizontal="right"/>
    </xf>
    <xf numFmtId="3" fontId="1" fillId="2" borderId="2" xfId="0" applyNumberFormat="1" applyFont="1" applyFill="1" applyBorder="1" applyAlignment="1" applyProtection="1">
      <alignment horizontal="right"/>
    </xf>
    <xf numFmtId="4" fontId="1" fillId="2" borderId="2" xfId="0" applyNumberFormat="1" applyFont="1" applyFill="1" applyBorder="1" applyAlignment="1" applyProtection="1">
      <alignment horizontal="right"/>
    </xf>
    <xf numFmtId="14" fontId="2" fillId="2" borderId="0" xfId="0" applyNumberFormat="1" applyFont="1" applyFill="1" applyAlignment="1" applyProtection="1">
      <alignment horizontal="right" wrapText="1"/>
      <protection locked="0"/>
    </xf>
    <xf numFmtId="49" fontId="6" fillId="2" borderId="0" xfId="0" applyNumberFormat="1" applyFont="1" applyFill="1" applyAlignment="1" applyProtection="1">
      <alignment horizontal="center"/>
    </xf>
    <xf numFmtId="49" fontId="1" fillId="2" borderId="4" xfId="0" applyNumberFormat="1" applyFont="1" applyFill="1" applyBorder="1" applyAlignment="1" applyProtection="1">
      <alignment horizontal="left" vertical="center"/>
    </xf>
    <xf numFmtId="49" fontId="1" fillId="2" borderId="4" xfId="0" applyNumberFormat="1" applyFont="1" applyFill="1" applyBorder="1" applyAlignment="1" applyProtection="1">
      <alignment horizontal="left" vertical="center" wrapText="1"/>
    </xf>
    <xf numFmtId="4" fontId="1" fillId="2" borderId="4" xfId="0" applyNumberFormat="1" applyFont="1" applyFill="1" applyBorder="1" applyAlignment="1" applyProtection="1">
      <alignment horizontal="right" vertical="center"/>
    </xf>
    <xf numFmtId="3" fontId="1" fillId="2" borderId="4" xfId="0" applyNumberFormat="1" applyFont="1" applyFill="1" applyBorder="1" applyAlignment="1" applyProtection="1">
      <alignment horizontal="right" vertical="center"/>
    </xf>
    <xf numFmtId="14" fontId="1" fillId="2" borderId="4" xfId="0" applyNumberFormat="1" applyFont="1" applyFill="1" applyBorder="1" applyAlignment="1" applyProtection="1">
      <alignment horizontal="right" vertical="center"/>
    </xf>
    <xf numFmtId="0" fontId="7" fillId="2" borderId="0" xfId="0" applyFont="1" applyFill="1" applyAlignment="1" applyProtection="1">
      <alignment vertical="center"/>
    </xf>
    <xf numFmtId="0" fontId="1" fillId="2" borderId="0" xfId="0" applyFont="1" applyFill="1" applyAlignment="1" applyProtection="1">
      <alignment vertical="center"/>
    </xf>
    <xf numFmtId="49" fontId="1" fillId="2" borderId="5" xfId="0" applyNumberFormat="1" applyFont="1" applyFill="1" applyBorder="1" applyAlignment="1" applyProtection="1">
      <alignment horizontal="left" vertical="center"/>
    </xf>
    <xf numFmtId="0" fontId="1" fillId="2" borderId="5" xfId="0" applyFont="1" applyFill="1" applyBorder="1" applyAlignment="1" applyProtection="1">
      <alignment horizontal="center" vertical="center"/>
    </xf>
    <xf numFmtId="4" fontId="1" fillId="2" borderId="5" xfId="0" applyNumberFormat="1" applyFont="1" applyFill="1" applyBorder="1" applyAlignment="1" applyProtection="1">
      <alignment horizontal="right" vertical="center"/>
    </xf>
    <xf numFmtId="3" fontId="1" fillId="2" borderId="5" xfId="0" applyNumberFormat="1" applyFont="1" applyFill="1" applyBorder="1" applyAlignment="1" applyProtection="1">
      <alignment horizontal="right" vertical="center"/>
    </xf>
    <xf numFmtId="14" fontId="1" fillId="2" borderId="5" xfId="0" applyNumberFormat="1" applyFont="1" applyFill="1" applyBorder="1" applyAlignment="1" applyProtection="1">
      <alignment horizontal="right" vertical="center"/>
    </xf>
    <xf numFmtId="165" fontId="1" fillId="2" borderId="5" xfId="0" applyNumberFormat="1" applyFont="1" applyFill="1" applyBorder="1" applyAlignment="1" applyProtection="1">
      <alignment horizontal="right" vertical="center"/>
    </xf>
    <xf numFmtId="0" fontId="1" fillId="2" borderId="4" xfId="0" applyFont="1" applyFill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center"/>
    </xf>
    <xf numFmtId="0" fontId="2" fillId="2" borderId="2" xfId="0" applyFont="1" applyFill="1" applyBorder="1" applyAlignment="1" applyProtection="1">
      <alignment horizontal="left" vertical="center"/>
    </xf>
    <xf numFmtId="0" fontId="1" fillId="2" borderId="2" xfId="0" applyFont="1" applyFill="1" applyBorder="1" applyAlignment="1" applyProtection="1">
      <alignment horizontal="left" vertical="center"/>
    </xf>
    <xf numFmtId="0" fontId="3" fillId="2" borderId="0" xfId="0" applyFont="1" applyFill="1" applyAlignment="1" applyProtection="1">
      <alignment vertical="center"/>
    </xf>
    <xf numFmtId="0" fontId="1" fillId="3" borderId="2" xfId="0" applyFont="1" applyFill="1" applyBorder="1" applyAlignment="1" applyProtection="1">
      <alignment horizontal="left" vertical="center"/>
    </xf>
    <xf numFmtId="3" fontId="1" fillId="2" borderId="2" xfId="0" applyNumberFormat="1" applyFont="1" applyFill="1" applyBorder="1" applyAlignment="1" applyProtection="1">
      <alignment horizontal="right" vertical="center"/>
    </xf>
    <xf numFmtId="4" fontId="1" fillId="2" borderId="2" xfId="0" applyNumberFormat="1" applyFont="1" applyFill="1" applyBorder="1" applyAlignment="1" applyProtection="1">
      <alignment horizontal="right" vertical="center"/>
    </xf>
    <xf numFmtId="0" fontId="1" fillId="2" borderId="2" xfId="0" applyFont="1" applyFill="1" applyBorder="1" applyAlignment="1" applyProtection="1">
      <alignment horizontal="center" vertical="center"/>
    </xf>
    <xf numFmtId="0" fontId="2" fillId="2" borderId="0" xfId="0" applyFont="1" applyFill="1" applyAlignment="1" applyProtection="1">
      <alignment horizontal="center" wrapText="1"/>
    </xf>
    <xf numFmtId="49" fontId="1" fillId="2" borderId="6" xfId="0" applyNumberFormat="1" applyFont="1" applyFill="1" applyBorder="1" applyAlignment="1" applyProtection="1">
      <alignment horizontal="left"/>
    </xf>
    <xf numFmtId="0" fontId="2" fillId="2" borderId="7" xfId="0" applyFont="1" applyFill="1" applyBorder="1" applyAlignment="1" applyProtection="1">
      <alignment horizontal="left" wrapText="1"/>
    </xf>
    <xf numFmtId="0" fontId="2" fillId="2" borderId="7" xfId="0" applyFont="1" applyFill="1" applyBorder="1" applyAlignment="1" applyProtection="1">
      <alignment horizontal="right" wrapText="1"/>
    </xf>
    <xf numFmtId="4" fontId="1" fillId="2" borderId="7" xfId="0" applyNumberFormat="1" applyFont="1" applyFill="1" applyBorder="1" applyAlignment="1" applyProtection="1">
      <alignment horizontal="right" wrapText="1"/>
    </xf>
    <xf numFmtId="3" fontId="1" fillId="2" borderId="7" xfId="0" applyNumberFormat="1" applyFont="1" applyFill="1" applyBorder="1" applyAlignment="1" applyProtection="1">
      <alignment horizontal="right" wrapText="1"/>
    </xf>
    <xf numFmtId="49" fontId="1" fillId="2" borderId="7" xfId="0" applyNumberFormat="1" applyFont="1" applyFill="1" applyBorder="1" applyAlignment="1" applyProtection="1">
      <alignment horizontal="left"/>
    </xf>
    <xf numFmtId="49" fontId="1" fillId="2" borderId="8" xfId="0" applyNumberFormat="1" applyFont="1" applyFill="1" applyBorder="1" applyAlignment="1" applyProtection="1">
      <alignment horizontal="left"/>
    </xf>
    <xf numFmtId="4" fontId="1" fillId="2" borderId="8" xfId="0" applyNumberFormat="1" applyFont="1" applyFill="1" applyBorder="1" applyAlignment="1" applyProtection="1">
      <alignment horizontal="right" wrapText="1"/>
    </xf>
    <xf numFmtId="3" fontId="1" fillId="2" borderId="8" xfId="0" applyNumberFormat="1" applyFont="1" applyFill="1" applyBorder="1" applyAlignment="1" applyProtection="1">
      <alignment horizontal="right"/>
    </xf>
    <xf numFmtId="49" fontId="1" fillId="2" borderId="2" xfId="0" applyNumberFormat="1" applyFont="1" applyFill="1" applyBorder="1" applyAlignment="1" applyProtection="1">
      <alignment horizontal="left"/>
    </xf>
    <xf numFmtId="4" fontId="1" fillId="2" borderId="2" xfId="0" applyNumberFormat="1" applyFont="1" applyFill="1" applyBorder="1" applyAlignment="1" applyProtection="1">
      <alignment horizontal="right" wrapText="1"/>
    </xf>
    <xf numFmtId="3" fontId="1" fillId="2" borderId="2" xfId="0" applyNumberFormat="1" applyFont="1" applyFill="1" applyBorder="1" applyAlignment="1" applyProtection="1">
      <alignment horizontal="right"/>
    </xf>
    <xf numFmtId="4" fontId="1" fillId="2" borderId="0" xfId="0" applyNumberFormat="1" applyFont="1" applyFill="1" applyAlignment="1" applyProtection="1">
      <alignment horizontal="right"/>
    </xf>
    <xf numFmtId="14" fontId="1" fillId="2" borderId="0" xfId="0" applyNumberFormat="1" applyFont="1" applyFill="1" applyAlignment="1" applyProtection="1">
      <alignment horizontal="right"/>
    </xf>
    <xf numFmtId="0" fontId="2" fillId="2" borderId="7" xfId="0" applyFont="1" applyFill="1" applyBorder="1" applyAlignment="1" applyProtection="1">
      <alignment horizontal="left"/>
    </xf>
    <xf numFmtId="0" fontId="2" fillId="2" borderId="7" xfId="0" applyFont="1" applyFill="1" applyBorder="1" applyAlignment="1" applyProtection="1">
      <alignment horizontal="right" wrapText="1"/>
    </xf>
    <xf numFmtId="49" fontId="1" fillId="2" borderId="9" xfId="0" applyNumberFormat="1" applyFont="1" applyFill="1" applyBorder="1" applyAlignment="1" applyProtection="1">
      <alignment horizontal="left"/>
    </xf>
    <xf numFmtId="4" fontId="1" fillId="2" borderId="2" xfId="0" applyNumberFormat="1" applyFont="1" applyFill="1" applyBorder="1" applyAlignment="1" applyProtection="1">
      <alignment horizontal="right"/>
    </xf>
    <xf numFmtId="49" fontId="1" fillId="2" borderId="3" xfId="0" applyNumberFormat="1" applyFont="1" applyFill="1" applyBorder="1" applyAlignment="1" applyProtection="1">
      <alignment horizontal="left"/>
    </xf>
    <xf numFmtId="4" fontId="1" fillId="2" borderId="3" xfId="0" applyNumberFormat="1" applyFont="1" applyFill="1" applyBorder="1" applyAlignment="1" applyProtection="1">
      <alignment horizontal="right"/>
    </xf>
    <xf numFmtId="14" fontId="1" fillId="2" borderId="3" xfId="0" applyNumberFormat="1" applyFont="1" applyFill="1" applyBorder="1" applyAlignment="1" applyProtection="1">
      <alignment horizontal="right"/>
    </xf>
    <xf numFmtId="49" fontId="1" fillId="2" borderId="0" xfId="0" applyNumberFormat="1" applyFont="1" applyFill="1" applyAlignment="1" applyProtection="1">
      <alignment horizontal="left" vertical="center"/>
    </xf>
    <xf numFmtId="49" fontId="1" fillId="2" borderId="0" xfId="0" applyNumberFormat="1" applyFont="1" applyFill="1" applyAlignment="1" applyProtection="1">
      <alignment horizontal="left" vertical="center" wrapText="1"/>
    </xf>
    <xf numFmtId="0" fontId="1" fillId="2" borderId="0" xfId="0" applyFont="1" applyFill="1" applyAlignment="1" applyProtection="1">
      <alignment horizontal="left" vertical="center"/>
    </xf>
    <xf numFmtId="49" fontId="1" fillId="2" borderId="4" xfId="0" applyNumberFormat="1" applyFont="1" applyFill="1" applyBorder="1" applyAlignment="1" applyProtection="1">
      <alignment horizontal="left" vertical="center"/>
    </xf>
    <xf numFmtId="14" fontId="1" fillId="2" borderId="2" xfId="0" applyNumberFormat="1" applyFont="1" applyFill="1" applyBorder="1" applyAlignment="1" applyProtection="1">
      <alignment horizontal="right"/>
    </xf>
    <xf numFmtId="0" fontId="9" fillId="2" borderId="0" xfId="0" applyFont="1" applyFill="1" applyAlignment="1" applyProtection="1">
      <alignment wrapText="1"/>
    </xf>
    <xf numFmtId="49" fontId="1" fillId="2" borderId="1" xfId="0" applyNumberFormat="1" applyFont="1" applyFill="1" applyBorder="1" applyAlignment="1" applyProtection="1">
      <alignment horizontal="left" vertical="center"/>
    </xf>
    <xf numFmtId="49" fontId="1" fillId="2" borderId="3" xfId="0" applyNumberFormat="1" applyFont="1" applyFill="1" applyBorder="1" applyAlignment="1" applyProtection="1">
      <alignment horizontal="left" vertical="center"/>
    </xf>
    <xf numFmtId="164" fontId="1" fillId="2" borderId="1" xfId="0" applyNumberFormat="1" applyFont="1" applyFill="1" applyBorder="1" applyAlignment="1" applyProtection="1">
      <alignment horizontal="center" vertical="center" wrapText="1"/>
    </xf>
    <xf numFmtId="164" fontId="1" fillId="2" borderId="3" xfId="0" applyNumberFormat="1" applyFont="1" applyFill="1" applyBorder="1" applyAlignment="1" applyProtection="1">
      <alignment horizontal="center" vertical="center" wrapText="1"/>
    </xf>
    <xf numFmtId="0" fontId="2" fillId="2" borderId="0" xfId="0" applyFont="1" applyFill="1" applyAlignment="1" applyProtection="1">
      <alignment horizontal="center" wrapText="1"/>
    </xf>
    <xf numFmtId="49" fontId="1" fillId="2" borderId="0" xfId="0" applyNumberFormat="1" applyFont="1" applyFill="1" applyAlignment="1" applyProtection="1">
      <alignment horizontal="left" vertical="center" wrapText="1"/>
    </xf>
    <xf numFmtId="49" fontId="1" fillId="2" borderId="0" xfId="0" applyNumberFormat="1" applyFont="1" applyFill="1" applyAlignment="1" applyProtection="1">
      <alignment horizontal="left" vertical="center"/>
    </xf>
    <xf numFmtId="164" fontId="1" fillId="2" borderId="0" xfId="0" applyNumberFormat="1" applyFont="1" applyFill="1" applyAlignment="1" applyProtection="1">
      <alignment horizontal="center" vertical="center" wrapText="1"/>
    </xf>
    <xf numFmtId="4" fontId="1" fillId="2" borderId="0" xfId="0" applyNumberFormat="1" applyFont="1" applyFill="1" applyAlignment="1" applyProtection="1">
      <alignment horizontal="right" vertical="center" wrapText="1"/>
    </xf>
    <xf numFmtId="164" fontId="1" fillId="2" borderId="0" xfId="0" applyNumberFormat="1" applyFont="1" applyFill="1" applyAlignment="1" applyProtection="1">
      <alignment horizontal="right" vertical="center" wrapText="1"/>
    </xf>
    <xf numFmtId="3" fontId="1" fillId="2" borderId="0" xfId="0" applyNumberFormat="1" applyFont="1" applyFill="1" applyAlignment="1" applyProtection="1">
      <alignment horizontal="right" vertical="center" wrapText="1"/>
    </xf>
    <xf numFmtId="49" fontId="1" fillId="2" borderId="0" xfId="0" applyNumberFormat="1" applyFont="1" applyFill="1" applyAlignment="1" applyProtection="1">
      <alignment horizontal="right" vertical="center" indent="1"/>
    </xf>
    <xf numFmtId="10" fontId="1" fillId="2" borderId="8" xfId="0" applyNumberFormat="1" applyFont="1" applyFill="1" applyBorder="1" applyAlignment="1" applyProtection="1">
      <alignment horizontal="right" wrapText="1"/>
    </xf>
    <xf numFmtId="10" fontId="1" fillId="2" borderId="2" xfId="0" applyNumberFormat="1" applyFont="1" applyFill="1" applyBorder="1" applyAlignment="1" applyProtection="1">
      <alignment horizontal="right" wrapText="1"/>
    </xf>
    <xf numFmtId="10" fontId="1" fillId="2" borderId="7" xfId="0" applyNumberFormat="1" applyFont="1" applyFill="1" applyBorder="1" applyAlignment="1" applyProtection="1">
      <alignment horizontal="right" wrapText="1"/>
    </xf>
    <xf numFmtId="10" fontId="1" fillId="2" borderId="1" xfId="0" applyNumberFormat="1" applyFont="1" applyFill="1" applyBorder="1" applyAlignment="1" applyProtection="1">
      <alignment horizontal="right" vertical="center" wrapText="1"/>
    </xf>
    <xf numFmtId="10" fontId="1" fillId="2" borderId="3" xfId="0" applyNumberFormat="1" applyFont="1" applyFill="1" applyBorder="1" applyAlignment="1" applyProtection="1">
      <alignment horizontal="right" vertical="center" wrapText="1"/>
    </xf>
    <xf numFmtId="10" fontId="1" fillId="2" borderId="10" xfId="0" applyNumberFormat="1" applyFont="1" applyFill="1" applyBorder="1" applyAlignment="1" applyProtection="1">
      <alignment horizontal="right" vertical="center" wrapText="1"/>
    </xf>
    <xf numFmtId="10" fontId="1" fillId="2" borderId="4" xfId="0" applyNumberFormat="1" applyFont="1" applyFill="1" applyBorder="1" applyAlignment="1" applyProtection="1">
      <alignment horizontal="right" vertical="center" wrapText="1"/>
    </xf>
    <xf numFmtId="49" fontId="1" fillId="2" borderId="0" xfId="0" applyNumberFormat="1" applyFont="1" applyFill="1" applyAlignment="1" applyProtection="1">
      <alignment horizontal="center" vertical="center"/>
    </xf>
    <xf numFmtId="49" fontId="1" fillId="2" borderId="11" xfId="0" applyNumberFormat="1" applyFont="1" applyFill="1" applyBorder="1" applyAlignment="1" applyProtection="1">
      <alignment horizontal="left"/>
    </xf>
    <xf numFmtId="4" fontId="1" fillId="2" borderId="11" xfId="0" applyNumberFormat="1" applyFont="1" applyFill="1" applyBorder="1" applyAlignment="1" applyProtection="1">
      <alignment horizontal="right"/>
    </xf>
    <xf numFmtId="14" fontId="1" fillId="2" borderId="11" xfId="0" applyNumberFormat="1" applyFont="1" applyFill="1" applyBorder="1" applyAlignment="1" applyProtection="1">
      <alignment horizontal="right"/>
    </xf>
    <xf numFmtId="49" fontId="10" fillId="2" borderId="0" xfId="0" applyNumberFormat="1" applyFont="1" applyFill="1" applyAlignment="1" applyProtection="1">
      <alignment horizontal="left" wrapText="1"/>
    </xf>
    <xf numFmtId="0" fontId="9" fillId="2" borderId="0" xfId="0" applyFont="1" applyFill="1" applyAlignment="1" applyProtection="1">
      <alignment horizontal="left" wrapText="1"/>
    </xf>
    <xf numFmtId="0" fontId="2" fillId="2" borderId="0" xfId="0" applyFont="1" applyFill="1" applyProtection="1"/>
    <xf numFmtId="0" fontId="2" fillId="2" borderId="0" xfId="0" applyFont="1" applyFill="1" applyAlignment="1" applyProtection="1">
      <alignment horizontal="center" wrapText="1"/>
    </xf>
    <xf numFmtId="0" fontId="0" fillId="2" borderId="0" xfId="0" applyFill="1" applyAlignment="1" applyProtection="1">
      <alignment horizont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gordana.miskulin@zse.h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C35"/>
  <sheetViews>
    <sheetView showGridLines="0" tabSelected="1" zoomScale="140" zoomScaleNormal="140" workbookViewId="0"/>
  </sheetViews>
  <sheetFormatPr defaultColWidth="9.140625" defaultRowHeight="12.75" customHeight="1" x14ac:dyDescent="0.2"/>
  <cols>
    <col min="1" max="1" width="26.140625" style="5" customWidth="1"/>
    <col min="2" max="2" width="37" style="5" customWidth="1"/>
  </cols>
  <sheetData>
    <row r="4" spans="1:2" ht="69.75" customHeight="1" x14ac:dyDescent="0.2"/>
    <row r="11" spans="1:2" ht="15.75" customHeight="1" x14ac:dyDescent="0.25">
      <c r="B11" s="54" t="s">
        <v>0</v>
      </c>
    </row>
    <row r="12" spans="1:2" ht="12.75" customHeight="1" x14ac:dyDescent="0.2">
      <c r="B12" s="55" t="s">
        <v>1</v>
      </c>
    </row>
    <row r="13" spans="1:2" ht="12.75" customHeight="1" x14ac:dyDescent="0.2">
      <c r="B13" s="55"/>
    </row>
    <row r="14" spans="1:2" ht="15" customHeight="1" x14ac:dyDescent="0.25">
      <c r="B14" s="68" t="s">
        <v>374</v>
      </c>
    </row>
    <row r="15" spans="1:2" ht="15" customHeight="1" x14ac:dyDescent="0.25">
      <c r="A15" s="15"/>
    </row>
    <row r="17" spans="1:3" ht="28.5" customHeight="1" x14ac:dyDescent="0.25">
      <c r="A17" s="143" t="s">
        <v>2</v>
      </c>
      <c r="B17" s="143"/>
    </row>
    <row r="18" spans="1:3" ht="15.75" customHeight="1" x14ac:dyDescent="0.25">
      <c r="A18" s="7"/>
      <c r="B18" s="8"/>
      <c r="C18" s="8"/>
    </row>
    <row r="19" spans="1:3" ht="12.75" customHeight="1" x14ac:dyDescent="0.2">
      <c r="A19" s="7" t="s">
        <v>3</v>
      </c>
    </row>
    <row r="20" spans="1:3" ht="12.75" customHeight="1" x14ac:dyDescent="0.2">
      <c r="A20" s="7" t="s">
        <v>4</v>
      </c>
    </row>
    <row r="21" spans="1:3" ht="12.75" customHeight="1" x14ac:dyDescent="0.2">
      <c r="A21" s="7" t="s">
        <v>5</v>
      </c>
    </row>
    <row r="22" spans="1:3" ht="12.75" customHeight="1" x14ac:dyDescent="0.2">
      <c r="A22" s="7" t="s">
        <v>6</v>
      </c>
    </row>
    <row r="23" spans="1:3" ht="12.75" customHeight="1" x14ac:dyDescent="0.2">
      <c r="A23" s="7" t="s">
        <v>7</v>
      </c>
    </row>
    <row r="24" spans="1:3" ht="12.75" customHeight="1" x14ac:dyDescent="0.2">
      <c r="A24" s="7" t="s">
        <v>8</v>
      </c>
    </row>
    <row r="25" spans="1:3" ht="12.75" customHeight="1" x14ac:dyDescent="0.2">
      <c r="A25" s="7" t="s">
        <v>9</v>
      </c>
    </row>
    <row r="26" spans="1:3" ht="12.75" customHeight="1" x14ac:dyDescent="0.2">
      <c r="A26" s="7" t="s">
        <v>10</v>
      </c>
    </row>
    <row r="27" spans="1:3" ht="12.75" customHeight="1" x14ac:dyDescent="0.2">
      <c r="A27" s="7" t="s">
        <v>11</v>
      </c>
    </row>
    <row r="28" spans="1:3" ht="12.75" customHeight="1" x14ac:dyDescent="0.2">
      <c r="A28" s="7" t="s">
        <v>12</v>
      </c>
    </row>
    <row r="33" spans="1:2" ht="12.75" customHeight="1" x14ac:dyDescent="0.2">
      <c r="A33" s="144" t="s">
        <v>13</v>
      </c>
      <c r="B33" s="144"/>
    </row>
    <row r="34" spans="1:2" ht="12.75" customHeight="1" x14ac:dyDescent="0.2">
      <c r="A34" s="7" t="s">
        <v>14</v>
      </c>
      <c r="B34" s="1"/>
    </row>
    <row r="35" spans="1:2" ht="12.75" customHeight="1" x14ac:dyDescent="0.2">
      <c r="A35" s="1" t="s">
        <v>15</v>
      </c>
      <c r="B35" s="1"/>
    </row>
  </sheetData>
  <mergeCells count="2">
    <mergeCell ref="A17:B17"/>
    <mergeCell ref="A33:B33"/>
  </mergeCells>
  <hyperlinks>
    <hyperlink ref="A34" r:id="rId1"/>
    <hyperlink ref="A19" location="Summary!A1" display="Daily Summary"/>
    <hyperlink ref="A20" location="Indices!A1" display="Indices"/>
    <hyperlink ref="A22" location="'Top 10'!A1" display="Top 10 stocks"/>
    <hyperlink ref="A23" location="Stocks!A1" display="Orderbook Trading of Stocks"/>
    <hyperlink ref="A24" location="Content!A1" display="Orderbook Trading of Bonds"/>
    <hyperlink ref="A25" location="Strukturirani!A1" display="Orderbook Trading of Structured Products"/>
    <hyperlink ref="A26" location="ETF!A1" display="Orderbook Trading of ETFs"/>
    <hyperlink ref="A27" location="Block!A1" display="Block Trading"/>
    <hyperlink ref="A28" location="ReferencePrices!A1" display="Reference Prices"/>
    <hyperlink ref="A21" location="RegionalIndices!A1" display="Regional Indices"/>
  </hyperlinks>
  <pageMargins left="0.70866141732282995" right="0.70866141732282995" top="0.74803149606299002" bottom="0.74803149606299002" header="0.31496062992126" footer="0.31496062992126"/>
  <pageSetup paperSize="9"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showGridLines="0" zoomScale="140" zoomScaleNormal="140" workbookViewId="0">
      <selection activeCell="B1" sqref="B1"/>
    </sheetView>
  </sheetViews>
  <sheetFormatPr defaultColWidth="9.140625" defaultRowHeight="12" customHeight="1" x14ac:dyDescent="0.2"/>
  <cols>
    <col min="1" max="1" width="24.42578125" style="31" customWidth="1"/>
    <col min="2" max="2" width="13.28515625" style="1" customWidth="1"/>
    <col min="3" max="3" width="17.85546875" style="1" customWidth="1"/>
    <col min="4" max="4" width="11.85546875" style="1" customWidth="1"/>
    <col min="5" max="5" width="14.7109375" style="1" customWidth="1"/>
  </cols>
  <sheetData>
    <row r="1" spans="1:5" ht="12" customHeight="1" x14ac:dyDescent="0.2">
      <c r="A1" s="40"/>
      <c r="B1" s="67" t="s">
        <v>16</v>
      </c>
      <c r="C1" s="41" t="s">
        <v>17</v>
      </c>
    </row>
    <row r="2" spans="1:5" ht="12" customHeight="1" x14ac:dyDescent="0.2">
      <c r="A2" s="12" t="s">
        <v>18</v>
      </c>
      <c r="B2" s="42">
        <f>SUM(B3:B7)</f>
        <v>198616709.24000001</v>
      </c>
      <c r="C2" s="42">
        <f>SUM(C3:C7)</f>
        <v>2471654731.5500002</v>
      </c>
      <c r="E2" s="43"/>
    </row>
    <row r="3" spans="1:5" ht="12.75" customHeight="1" x14ac:dyDescent="0.2">
      <c r="A3" s="44" t="s">
        <v>19</v>
      </c>
      <c r="B3" s="4">
        <v>117553896.77</v>
      </c>
      <c r="C3" s="4">
        <v>2179124771.6599998</v>
      </c>
      <c r="E3" s="5"/>
    </row>
    <row r="4" spans="1:5" ht="12" customHeight="1" x14ac:dyDescent="0.2">
      <c r="A4" s="44" t="s">
        <v>20</v>
      </c>
      <c r="B4" s="4">
        <v>81062812.469999999</v>
      </c>
      <c r="C4" s="4">
        <v>292529959.88999999</v>
      </c>
      <c r="E4" s="43"/>
    </row>
    <row r="5" spans="1:5" ht="12" customHeight="1" x14ac:dyDescent="0.2">
      <c r="A5" s="44" t="s">
        <v>21</v>
      </c>
      <c r="B5" s="4">
        <v>0</v>
      </c>
      <c r="C5" s="4">
        <v>0</v>
      </c>
      <c r="E5" s="43"/>
    </row>
    <row r="6" spans="1:5" ht="12" customHeight="1" x14ac:dyDescent="0.2">
      <c r="A6" s="44" t="s">
        <v>22</v>
      </c>
      <c r="B6" s="4">
        <v>0</v>
      </c>
      <c r="C6" s="4">
        <v>0</v>
      </c>
      <c r="E6" s="43"/>
    </row>
    <row r="7" spans="1:5" ht="12" customHeight="1" x14ac:dyDescent="0.2">
      <c r="A7" s="44" t="s">
        <v>23</v>
      </c>
      <c r="B7" s="4">
        <v>0</v>
      </c>
      <c r="C7" s="4">
        <v>0</v>
      </c>
      <c r="E7" s="43"/>
    </row>
    <row r="8" spans="1:5" ht="12" customHeight="1" x14ac:dyDescent="0.2">
      <c r="A8" s="12" t="s">
        <v>24</v>
      </c>
      <c r="B8" s="42">
        <v>29073413.5</v>
      </c>
      <c r="C8" s="42">
        <v>522597696.30000001</v>
      </c>
      <c r="E8" s="43"/>
    </row>
    <row r="9" spans="1:5" ht="12" customHeight="1" x14ac:dyDescent="0.2">
      <c r="A9" s="12" t="s">
        <v>25</v>
      </c>
      <c r="B9" s="42">
        <v>0</v>
      </c>
      <c r="C9" s="42">
        <v>0</v>
      </c>
      <c r="E9" s="43"/>
    </row>
    <row r="10" spans="1:5" ht="12" customHeight="1" x14ac:dyDescent="0.2">
      <c r="A10" s="45" t="s">
        <v>26</v>
      </c>
      <c r="B10" s="46">
        <f>SUM(B3:B9)</f>
        <v>227690122.74000001</v>
      </c>
      <c r="C10" s="46">
        <f>SUM(C3:C9)</f>
        <v>2994252427.8499999</v>
      </c>
      <c r="E10" s="43"/>
    </row>
    <row r="11" spans="1:5" ht="27" customHeight="1" x14ac:dyDescent="0.2"/>
    <row r="13" spans="1:5" s="47" customFormat="1" ht="24" customHeight="1" x14ac:dyDescent="0.2">
      <c r="A13" s="23"/>
      <c r="B13" s="2" t="s">
        <v>27</v>
      </c>
      <c r="C13" s="2" t="s">
        <v>28</v>
      </c>
      <c r="D13" s="2" t="s">
        <v>29</v>
      </c>
      <c r="E13" s="2" t="s">
        <v>30</v>
      </c>
    </row>
    <row r="14" spans="1:5" s="47" customFormat="1" ht="12" customHeight="1" x14ac:dyDescent="0.2">
      <c r="A14" s="12" t="s">
        <v>31</v>
      </c>
      <c r="B14" s="42">
        <f>SUM(B16:B22)</f>
        <v>198616709.24000001</v>
      </c>
      <c r="C14" s="42">
        <f>SUM(C16:C22)</f>
        <v>77575181</v>
      </c>
      <c r="D14" s="42">
        <f>SUM(D16:D22)</f>
        <v>5730</v>
      </c>
      <c r="E14" s="42">
        <f>SUM(E16:E22)</f>
        <v>263801534282.84</v>
      </c>
    </row>
    <row r="15" spans="1:5" ht="12" customHeight="1" x14ac:dyDescent="0.2">
      <c r="A15" s="12" t="s">
        <v>19</v>
      </c>
      <c r="B15" s="42">
        <f>SUM(B16:B18)</f>
        <v>117553896.77</v>
      </c>
      <c r="C15" s="42">
        <f>SUM(C16:C18)</f>
        <v>2571016</v>
      </c>
      <c r="D15" s="42">
        <f>SUM(D16:D18)</f>
        <v>5698</v>
      </c>
      <c r="E15" s="42">
        <f>SUM(E16:E18)</f>
        <v>147983438047.07999</v>
      </c>
    </row>
    <row r="16" spans="1:5" ht="12" customHeight="1" x14ac:dyDescent="0.2">
      <c r="A16" s="44" t="s">
        <v>32</v>
      </c>
      <c r="B16" s="4">
        <v>37717875.200000003</v>
      </c>
      <c r="C16" s="4">
        <v>513365</v>
      </c>
      <c r="D16" s="4">
        <v>956</v>
      </c>
      <c r="E16" s="4">
        <v>15395492904</v>
      </c>
    </row>
    <row r="17" spans="1:5" s="47" customFormat="1" ht="12" customHeight="1" x14ac:dyDescent="0.2">
      <c r="A17" s="44" t="s">
        <v>33</v>
      </c>
      <c r="B17" s="4">
        <v>30817999.079999998</v>
      </c>
      <c r="C17" s="4">
        <v>1409819</v>
      </c>
      <c r="D17" s="4">
        <v>2383</v>
      </c>
      <c r="E17" s="4">
        <v>59131758921.699997</v>
      </c>
    </row>
    <row r="18" spans="1:5" s="47" customFormat="1" ht="12" customHeight="1" x14ac:dyDescent="0.2">
      <c r="A18" s="44" t="s">
        <v>34</v>
      </c>
      <c r="B18" s="4">
        <v>49018022.490000002</v>
      </c>
      <c r="C18" s="4">
        <v>647832</v>
      </c>
      <c r="D18" s="4">
        <v>2359</v>
      </c>
      <c r="E18" s="4">
        <v>73456186221.380005</v>
      </c>
    </row>
    <row r="19" spans="1:5" s="47" customFormat="1" ht="12" customHeight="1" x14ac:dyDescent="0.2">
      <c r="A19" s="12" t="s">
        <v>20</v>
      </c>
      <c r="B19" s="42">
        <v>81062812.469999999</v>
      </c>
      <c r="C19" s="42">
        <v>75004165</v>
      </c>
      <c r="D19" s="42">
        <v>32</v>
      </c>
      <c r="E19" s="42">
        <v>115818096235.75999</v>
      </c>
    </row>
    <row r="20" spans="1:5" ht="12" customHeight="1" x14ac:dyDescent="0.2">
      <c r="A20" s="12" t="s">
        <v>21</v>
      </c>
      <c r="B20" s="42">
        <v>0</v>
      </c>
      <c r="C20" s="42">
        <v>0</v>
      </c>
      <c r="D20" s="42">
        <v>0</v>
      </c>
      <c r="E20" s="42">
        <v>0</v>
      </c>
    </row>
    <row r="21" spans="1:5" ht="12" customHeight="1" x14ac:dyDescent="0.2">
      <c r="A21" s="12" t="s">
        <v>22</v>
      </c>
      <c r="B21" s="42">
        <v>0</v>
      </c>
      <c r="C21" s="42">
        <v>0</v>
      </c>
      <c r="D21" s="42">
        <v>0</v>
      </c>
      <c r="E21" s="42">
        <v>0</v>
      </c>
    </row>
    <row r="22" spans="1:5" ht="12" customHeight="1" x14ac:dyDescent="0.2">
      <c r="A22" s="45" t="s">
        <v>23</v>
      </c>
      <c r="B22" s="46">
        <v>0</v>
      </c>
      <c r="C22" s="46">
        <v>0</v>
      </c>
      <c r="D22" s="46">
        <v>0</v>
      </c>
      <c r="E22" s="46">
        <v>0</v>
      </c>
    </row>
    <row r="23" spans="1:5" ht="12" customHeight="1" x14ac:dyDescent="0.2">
      <c r="E23" s="48"/>
    </row>
    <row r="24" spans="1:5" ht="24" customHeight="1" x14ac:dyDescent="0.2">
      <c r="A24" s="23"/>
      <c r="B24" s="2" t="s">
        <v>35</v>
      </c>
    </row>
    <row r="25" spans="1:5" ht="12" customHeight="1" x14ac:dyDescent="0.2">
      <c r="A25" s="13" t="s">
        <v>36</v>
      </c>
      <c r="B25" s="3">
        <v>33</v>
      </c>
    </row>
    <row r="26" spans="1:5" ht="12" customHeight="1" x14ac:dyDescent="0.2">
      <c r="A26" s="13" t="s">
        <v>37</v>
      </c>
      <c r="B26" s="3">
        <v>38</v>
      </c>
    </row>
    <row r="27" spans="1:5" ht="12" customHeight="1" x14ac:dyDescent="0.2">
      <c r="A27" s="37" t="s">
        <v>38</v>
      </c>
      <c r="B27" s="14">
        <v>8</v>
      </c>
    </row>
    <row r="29" spans="1:5" ht="16.5" customHeight="1" x14ac:dyDescent="0.2"/>
    <row r="30" spans="1:5" ht="12" customHeight="1" x14ac:dyDescent="0.2">
      <c r="A30" s="23"/>
      <c r="B30" s="2" t="s">
        <v>39</v>
      </c>
    </row>
    <row r="31" spans="1:5" ht="15.75" customHeight="1" x14ac:dyDescent="0.3">
      <c r="A31" s="12" t="s">
        <v>19</v>
      </c>
      <c r="B31" s="49">
        <f>SUM(B32:B34)</f>
        <v>119</v>
      </c>
      <c r="D31" s="50"/>
    </row>
    <row r="32" spans="1:5" ht="12" customHeight="1" x14ac:dyDescent="0.2">
      <c r="A32" s="44" t="s">
        <v>32</v>
      </c>
      <c r="B32" s="51">
        <v>5</v>
      </c>
    </row>
    <row r="33" spans="1:4" ht="12" customHeight="1" x14ac:dyDescent="0.2">
      <c r="A33" s="44" t="s">
        <v>33</v>
      </c>
      <c r="B33" s="51">
        <v>24</v>
      </c>
      <c r="D33" s="52"/>
    </row>
    <row r="34" spans="1:4" ht="12" customHeight="1" x14ac:dyDescent="0.2">
      <c r="A34" s="44" t="s">
        <v>34</v>
      </c>
      <c r="B34" s="51">
        <v>90</v>
      </c>
    </row>
    <row r="35" spans="1:4" ht="12" customHeight="1" x14ac:dyDescent="0.2">
      <c r="A35" s="12" t="s">
        <v>20</v>
      </c>
      <c r="B35" s="51">
        <v>26</v>
      </c>
    </row>
    <row r="36" spans="1:4" ht="12" customHeight="1" x14ac:dyDescent="0.2">
      <c r="A36" s="12" t="s">
        <v>21</v>
      </c>
      <c r="B36" s="51">
        <v>0</v>
      </c>
    </row>
    <row r="37" spans="1:4" ht="12" customHeight="1" x14ac:dyDescent="0.2">
      <c r="A37" s="12" t="s">
        <v>22</v>
      </c>
      <c r="B37" s="51">
        <v>0</v>
      </c>
    </row>
    <row r="38" spans="1:4" ht="12" customHeight="1" x14ac:dyDescent="0.2">
      <c r="A38" s="45" t="s">
        <v>23</v>
      </c>
      <c r="B38" s="53">
        <v>0</v>
      </c>
    </row>
  </sheetData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&amp;L&amp;"Calibri,Regular"&amp;12Daily Trading Summary&amp;R&amp;"Calibri,Bold"Zagreb Stock Exchange - Regulated Market</oddHeader>
    <oddFooter>&amp;L&amp;"Calibri,Regular"&amp;9&amp;D</oddFooter>
    <evenHeader>&amp;L&amp;"Calibri,Regular"&amp;12Daily Trading Summary&amp;R&amp;"Calibri,Bold"Zagreb Stock Exchange - Regulated Market</evenHeader>
    <evenFooter>&amp;L&amp;"Calibri,Regular"&amp;9&amp;D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showGridLines="0" zoomScale="140" zoomScaleNormal="140" workbookViewId="0"/>
  </sheetViews>
  <sheetFormatPr defaultColWidth="9" defaultRowHeight="11.25" customHeight="1" x14ac:dyDescent="0.2"/>
  <cols>
    <col min="1" max="1" width="15.140625" style="17" customWidth="1"/>
    <col min="2" max="6" width="11.7109375" style="17" customWidth="1"/>
    <col min="7" max="7" width="12.5703125" style="17" customWidth="1"/>
  </cols>
  <sheetData>
    <row r="1" spans="1:7" s="16" customFormat="1" ht="12" customHeight="1" x14ac:dyDescent="0.2">
      <c r="A1" s="93" t="s">
        <v>40</v>
      </c>
      <c r="B1" s="94" t="s">
        <v>41</v>
      </c>
      <c r="C1" s="94" t="s">
        <v>42</v>
      </c>
      <c r="D1" s="94" t="s">
        <v>43</v>
      </c>
      <c r="E1" s="94" t="s">
        <v>44</v>
      </c>
      <c r="F1" s="94" t="s">
        <v>45</v>
      </c>
      <c r="G1" s="94" t="s">
        <v>27</v>
      </c>
    </row>
    <row r="2" spans="1:7" ht="13.5" customHeight="1" x14ac:dyDescent="0.2">
      <c r="A2" s="98" t="s">
        <v>46</v>
      </c>
      <c r="B2" s="99">
        <v>1994.47</v>
      </c>
      <c r="C2" s="99">
        <v>2030.44</v>
      </c>
      <c r="D2" s="99">
        <v>1975.67</v>
      </c>
      <c r="E2" s="99">
        <v>2017.43</v>
      </c>
      <c r="F2" s="131">
        <v>1.09E-2</v>
      </c>
      <c r="G2" s="100">
        <v>92272577.180000007</v>
      </c>
    </row>
    <row r="3" spans="1:7" ht="13.5" customHeight="1" x14ac:dyDescent="0.2">
      <c r="A3" s="101" t="s">
        <v>47</v>
      </c>
      <c r="B3" s="102">
        <v>1333.02</v>
      </c>
      <c r="C3" s="102">
        <v>1357.07</v>
      </c>
      <c r="D3" s="102">
        <v>1320.46</v>
      </c>
      <c r="E3" s="102">
        <v>1348.37</v>
      </c>
      <c r="F3" s="132">
        <v>1.09E-2</v>
      </c>
      <c r="G3" s="103">
        <v>92272577.180000007</v>
      </c>
    </row>
    <row r="4" spans="1:7" ht="13.5" customHeight="1" x14ac:dyDescent="0.2">
      <c r="A4" s="101" t="s">
        <v>48</v>
      </c>
      <c r="B4" s="102">
        <v>1185.27</v>
      </c>
      <c r="C4" s="102">
        <v>1202.96</v>
      </c>
      <c r="D4" s="102">
        <v>1177.94</v>
      </c>
      <c r="E4" s="102">
        <v>1199.8900000000001</v>
      </c>
      <c r="F4" s="132">
        <v>1.24E-2</v>
      </c>
      <c r="G4" s="103">
        <v>83247711.049999997</v>
      </c>
    </row>
    <row r="5" spans="1:7" ht="13.5" customHeight="1" x14ac:dyDescent="0.2">
      <c r="A5" s="101" t="s">
        <v>49</v>
      </c>
      <c r="B5" s="102">
        <v>1156.4100000000001</v>
      </c>
      <c r="C5" s="102">
        <v>1164.17</v>
      </c>
      <c r="D5" s="102">
        <v>1143.5999999999999</v>
      </c>
      <c r="E5" s="102">
        <v>1164.17</v>
      </c>
      <c r="F5" s="132">
        <v>6.8999999999999999E-3</v>
      </c>
      <c r="G5" s="103">
        <v>37717875.200000003</v>
      </c>
    </row>
    <row r="6" spans="1:7" ht="13.5" customHeight="1" x14ac:dyDescent="0.2">
      <c r="A6" s="101" t="s">
        <v>50</v>
      </c>
      <c r="B6" s="102">
        <v>1122.68</v>
      </c>
      <c r="C6" s="102">
        <v>1130.68</v>
      </c>
      <c r="D6" s="102">
        <v>1090.81</v>
      </c>
      <c r="E6" s="102">
        <v>1108.73</v>
      </c>
      <c r="F6" s="132">
        <v>-1.2800000000000001E-2</v>
      </c>
      <c r="G6" s="103">
        <v>83348193.609999999</v>
      </c>
    </row>
    <row r="7" spans="1:7" ht="13.5" customHeight="1" x14ac:dyDescent="0.2">
      <c r="A7" s="101" t="s">
        <v>51</v>
      </c>
      <c r="B7" s="102">
        <v>860.78</v>
      </c>
      <c r="C7" s="102">
        <v>889.08</v>
      </c>
      <c r="D7" s="102">
        <v>850.86</v>
      </c>
      <c r="E7" s="102">
        <v>870.48</v>
      </c>
      <c r="F7" s="132">
        <v>1.17E-2</v>
      </c>
      <c r="G7" s="103">
        <v>15763256.85</v>
      </c>
    </row>
    <row r="8" spans="1:7" ht="13.5" customHeight="1" x14ac:dyDescent="0.2">
      <c r="A8" s="101" t="s">
        <v>52</v>
      </c>
      <c r="B8" s="102">
        <v>446.32</v>
      </c>
      <c r="C8" s="102">
        <v>451.96</v>
      </c>
      <c r="D8" s="102">
        <v>419.23</v>
      </c>
      <c r="E8" s="102">
        <v>432.14</v>
      </c>
      <c r="F8" s="132">
        <v>-3.6600000000000001E-2</v>
      </c>
      <c r="G8" s="103">
        <v>1475978.76</v>
      </c>
    </row>
    <row r="9" spans="1:7" s="18" customFormat="1" ht="13.5" customHeight="1" x14ac:dyDescent="0.2">
      <c r="A9" s="101" t="s">
        <v>53</v>
      </c>
      <c r="B9" s="102">
        <v>724.34</v>
      </c>
      <c r="C9" s="102">
        <v>734.26</v>
      </c>
      <c r="D9" s="102">
        <v>665.51</v>
      </c>
      <c r="E9" s="102">
        <v>689.01</v>
      </c>
      <c r="F9" s="132">
        <v>-4.8800000000000003E-2</v>
      </c>
      <c r="G9" s="103">
        <v>17969616</v>
      </c>
    </row>
    <row r="10" spans="1:7" ht="13.5" customHeight="1" x14ac:dyDescent="0.2">
      <c r="A10" s="101" t="s">
        <v>54</v>
      </c>
      <c r="B10" s="102" t="s">
        <v>55</v>
      </c>
      <c r="C10" s="102" t="s">
        <v>55</v>
      </c>
      <c r="D10" s="102" t="s">
        <v>55</v>
      </c>
      <c r="E10" s="102" t="s">
        <v>55</v>
      </c>
      <c r="F10" s="132" t="s">
        <v>55</v>
      </c>
      <c r="G10" s="103" t="s">
        <v>55</v>
      </c>
    </row>
    <row r="11" spans="1:7" ht="13.5" customHeight="1" x14ac:dyDescent="0.2">
      <c r="A11" s="101" t="s">
        <v>56</v>
      </c>
      <c r="B11" s="102">
        <v>3570.13</v>
      </c>
      <c r="C11" s="102">
        <v>3577.6</v>
      </c>
      <c r="D11" s="102">
        <v>3430.21</v>
      </c>
      <c r="E11" s="102">
        <v>3456.83</v>
      </c>
      <c r="F11" s="132">
        <v>-3.3300000000000003E-2</v>
      </c>
      <c r="G11" s="103">
        <v>20886109.149999999</v>
      </c>
    </row>
    <row r="12" spans="1:7" ht="13.5" customHeight="1" x14ac:dyDescent="0.2">
      <c r="A12" s="101" t="s">
        <v>57</v>
      </c>
      <c r="B12" s="102">
        <v>115.9335</v>
      </c>
      <c r="C12" s="102">
        <v>116.0192</v>
      </c>
      <c r="D12" s="102">
        <v>115.5907</v>
      </c>
      <c r="E12" s="102">
        <v>115.5907</v>
      </c>
      <c r="F12" s="132">
        <v>-3.0999999999999999E-3</v>
      </c>
      <c r="G12" s="103">
        <v>1091243305.8299999</v>
      </c>
    </row>
    <row r="13" spans="1:7" ht="13.5" customHeight="1" x14ac:dyDescent="0.2">
      <c r="A13" s="97" t="s">
        <v>58</v>
      </c>
      <c r="B13" s="95">
        <v>187.2851</v>
      </c>
      <c r="C13" s="95">
        <v>187.56909999999999</v>
      </c>
      <c r="D13" s="95">
        <v>187.18440000000001</v>
      </c>
      <c r="E13" s="95">
        <v>187.18440000000001</v>
      </c>
      <c r="F13" s="133">
        <v>-5.9999999999999995E-4</v>
      </c>
      <c r="G13" s="96">
        <v>1091243305.8299999</v>
      </c>
    </row>
    <row r="14" spans="1:7" ht="13.5" customHeight="1" x14ac:dyDescent="0.2">
      <c r="B14" s="21"/>
      <c r="C14" s="21"/>
      <c r="D14" s="21"/>
      <c r="E14" s="21"/>
      <c r="F14" s="21"/>
      <c r="G14" s="22"/>
    </row>
    <row r="15" spans="1:7" ht="13.5" customHeight="1" x14ac:dyDescent="0.2">
      <c r="A15" s="21"/>
      <c r="B15" s="21"/>
      <c r="C15" s="21"/>
      <c r="D15" s="21"/>
      <c r="E15" s="21"/>
      <c r="F15" s="21"/>
      <c r="G15" s="22"/>
    </row>
    <row r="16" spans="1:7" ht="13.5" customHeight="1" x14ac:dyDescent="0.2">
      <c r="A16" s="21" t="s">
        <v>59</v>
      </c>
      <c r="B16" s="21"/>
      <c r="C16" s="21"/>
      <c r="D16" s="21"/>
      <c r="E16" s="21"/>
      <c r="F16" s="21"/>
      <c r="G16" s="22"/>
    </row>
    <row r="17" spans="1:7" ht="13.5" customHeight="1" x14ac:dyDescent="0.2">
      <c r="B17" s="145" t="s">
        <v>42</v>
      </c>
      <c r="C17" s="146"/>
      <c r="D17" s="145" t="s">
        <v>43</v>
      </c>
      <c r="E17" s="146"/>
    </row>
    <row r="18" spans="1:7" ht="12" customHeight="1" x14ac:dyDescent="0.2">
      <c r="A18" s="106" t="s">
        <v>40</v>
      </c>
      <c r="B18" s="107" t="s">
        <v>60</v>
      </c>
      <c r="C18" s="107" t="s">
        <v>61</v>
      </c>
      <c r="D18" s="107" t="s">
        <v>60</v>
      </c>
      <c r="E18" s="107" t="s">
        <v>61</v>
      </c>
      <c r="F18" s="21"/>
    </row>
    <row r="19" spans="1:7" ht="13.5" customHeight="1" x14ac:dyDescent="0.2">
      <c r="A19" s="92" t="s">
        <v>46</v>
      </c>
      <c r="B19" s="104">
        <v>2032.12</v>
      </c>
      <c r="C19" s="105">
        <v>43767</v>
      </c>
      <c r="D19" s="104">
        <v>1724.07</v>
      </c>
      <c r="E19" s="105">
        <v>43468</v>
      </c>
      <c r="F19" s="23"/>
    </row>
    <row r="20" spans="1:7" ht="13.5" customHeight="1" x14ac:dyDescent="0.2">
      <c r="A20" s="108" t="s">
        <v>47</v>
      </c>
      <c r="B20" s="109">
        <v>1358.19</v>
      </c>
      <c r="C20" s="117">
        <v>43767</v>
      </c>
      <c r="D20" s="109">
        <v>1113.1500000000001</v>
      </c>
      <c r="E20" s="117">
        <v>43468</v>
      </c>
      <c r="G20" s="20"/>
    </row>
    <row r="21" spans="1:7" ht="13.5" customHeight="1" x14ac:dyDescent="0.2">
      <c r="A21" s="101" t="s">
        <v>48</v>
      </c>
      <c r="B21" s="109">
        <v>1202.96</v>
      </c>
      <c r="C21" s="117">
        <v>43829</v>
      </c>
      <c r="D21" s="109">
        <v>999.28</v>
      </c>
      <c r="E21" s="117">
        <v>43472</v>
      </c>
      <c r="G21" s="19"/>
    </row>
    <row r="22" spans="1:7" ht="13.5" customHeight="1" x14ac:dyDescent="0.2">
      <c r="A22" s="101" t="s">
        <v>49</v>
      </c>
      <c r="B22" s="109">
        <v>1180.6199999999999</v>
      </c>
      <c r="C22" s="117">
        <v>43767</v>
      </c>
      <c r="D22" s="109">
        <v>973.09</v>
      </c>
      <c r="E22" s="117">
        <v>43532</v>
      </c>
      <c r="G22" s="19"/>
    </row>
    <row r="23" spans="1:7" ht="13.5" customHeight="1" x14ac:dyDescent="0.2">
      <c r="A23" s="101" t="s">
        <v>50</v>
      </c>
      <c r="B23" s="109">
        <v>1165.6199999999999</v>
      </c>
      <c r="C23" s="117">
        <v>43738</v>
      </c>
      <c r="D23" s="109">
        <v>911.36</v>
      </c>
      <c r="E23" s="117">
        <v>43536</v>
      </c>
      <c r="G23" s="19"/>
    </row>
    <row r="24" spans="1:7" ht="13.5" customHeight="1" x14ac:dyDescent="0.2">
      <c r="A24" s="101" t="s">
        <v>51</v>
      </c>
      <c r="B24" s="109">
        <v>963.19</v>
      </c>
      <c r="C24" s="117">
        <v>43672</v>
      </c>
      <c r="D24" s="109">
        <v>802.38</v>
      </c>
      <c r="E24" s="117">
        <v>43761</v>
      </c>
      <c r="G24" s="19"/>
    </row>
    <row r="25" spans="1:7" ht="13.5" customHeight="1" x14ac:dyDescent="0.2">
      <c r="A25" s="101" t="s">
        <v>52</v>
      </c>
      <c r="B25" s="109">
        <v>524.91999999999996</v>
      </c>
      <c r="C25" s="117">
        <v>43473</v>
      </c>
      <c r="D25" s="109">
        <v>367.45</v>
      </c>
      <c r="E25" s="117">
        <v>43656</v>
      </c>
      <c r="F25" s="19"/>
    </row>
    <row r="26" spans="1:7" ht="13.5" customHeight="1" x14ac:dyDescent="0.2">
      <c r="A26" s="101" t="s">
        <v>53</v>
      </c>
      <c r="B26" s="109">
        <v>821.17</v>
      </c>
      <c r="C26" s="117">
        <v>43759</v>
      </c>
      <c r="D26" s="109">
        <v>455.2</v>
      </c>
      <c r="E26" s="117">
        <v>43537</v>
      </c>
      <c r="F26" s="19"/>
    </row>
    <row r="27" spans="1:7" ht="13.5" customHeight="1" x14ac:dyDescent="0.2">
      <c r="A27" s="101" t="s">
        <v>54</v>
      </c>
      <c r="B27" s="109" t="s">
        <v>55</v>
      </c>
      <c r="C27" s="117" t="s">
        <v>55</v>
      </c>
      <c r="D27" s="109" t="s">
        <v>55</v>
      </c>
      <c r="E27" s="117" t="s">
        <v>55</v>
      </c>
      <c r="F27" s="24"/>
    </row>
    <row r="28" spans="1:7" ht="13.5" customHeight="1" x14ac:dyDescent="0.2">
      <c r="A28" s="101" t="s">
        <v>56</v>
      </c>
      <c r="B28" s="109">
        <v>3696.27</v>
      </c>
      <c r="C28" s="117">
        <v>43677</v>
      </c>
      <c r="D28" s="109">
        <v>3316.43</v>
      </c>
      <c r="E28" s="117">
        <v>43543</v>
      </c>
      <c r="F28" s="24"/>
    </row>
    <row r="29" spans="1:7" ht="13.5" customHeight="1" x14ac:dyDescent="0.2">
      <c r="A29" s="101" t="s">
        <v>57</v>
      </c>
      <c r="B29" s="109">
        <v>117.0652</v>
      </c>
      <c r="C29" s="117">
        <v>43731</v>
      </c>
      <c r="D29" s="109">
        <v>110.73990000000001</v>
      </c>
      <c r="E29" s="117">
        <v>43476</v>
      </c>
      <c r="F29" s="24"/>
    </row>
    <row r="30" spans="1:7" ht="13.5" customHeight="1" x14ac:dyDescent="0.2">
      <c r="A30" s="110" t="s">
        <v>58</v>
      </c>
      <c r="B30" s="111">
        <v>188.4315</v>
      </c>
      <c r="C30" s="112">
        <v>43780</v>
      </c>
      <c r="D30" s="111">
        <v>174.05539999999999</v>
      </c>
      <c r="E30" s="112">
        <v>43476</v>
      </c>
      <c r="F30" s="24"/>
    </row>
  </sheetData>
  <mergeCells count="2">
    <mergeCell ref="B17:C17"/>
    <mergeCell ref="D17:E17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showGridLines="0" zoomScale="140" zoomScaleNormal="140" workbookViewId="0"/>
  </sheetViews>
  <sheetFormatPr defaultColWidth="9" defaultRowHeight="11.25" customHeight="1" x14ac:dyDescent="0.2"/>
  <cols>
    <col min="1" max="1" width="15.140625" style="17" customWidth="1"/>
    <col min="2" max="6" width="11.7109375" style="17" customWidth="1"/>
  </cols>
  <sheetData>
    <row r="1" spans="1:6" s="16" customFormat="1" ht="12" customHeight="1" x14ac:dyDescent="0.2">
      <c r="A1" s="93" t="s">
        <v>40</v>
      </c>
      <c r="B1" s="94" t="s">
        <v>41</v>
      </c>
      <c r="C1" s="94" t="s">
        <v>42</v>
      </c>
      <c r="D1" s="94" t="s">
        <v>43</v>
      </c>
      <c r="E1" s="94" t="s">
        <v>44</v>
      </c>
      <c r="F1" s="94" t="s">
        <v>45</v>
      </c>
    </row>
    <row r="2" spans="1:6" ht="13.5" customHeight="1" x14ac:dyDescent="0.2">
      <c r="A2" s="98" t="s">
        <v>62</v>
      </c>
      <c r="B2" s="99">
        <v>1087.6300000000001</v>
      </c>
      <c r="C2" s="99">
        <v>1110.76</v>
      </c>
      <c r="D2" s="99">
        <v>1085.77</v>
      </c>
      <c r="E2" s="99">
        <v>1109.27</v>
      </c>
      <c r="F2" s="131">
        <v>1.9800000000000002E-2</v>
      </c>
    </row>
    <row r="3" spans="1:6" ht="13.5" customHeight="1" x14ac:dyDescent="0.2">
      <c r="B3" s="21"/>
      <c r="C3" s="21"/>
      <c r="D3" s="21"/>
      <c r="E3" s="21"/>
      <c r="F3" s="21"/>
    </row>
    <row r="4" spans="1:6" ht="13.5" customHeight="1" x14ac:dyDescent="0.2">
      <c r="A4" s="21"/>
      <c r="B4" s="21"/>
      <c r="C4" s="21"/>
      <c r="D4" s="21"/>
      <c r="E4" s="21"/>
      <c r="F4" s="21"/>
    </row>
    <row r="5" spans="1:6" ht="13.5" customHeight="1" x14ac:dyDescent="0.2">
      <c r="A5" s="21" t="s">
        <v>59</v>
      </c>
      <c r="B5" s="21"/>
      <c r="C5" s="21"/>
      <c r="D5" s="21"/>
      <c r="E5" s="21"/>
      <c r="F5" s="21"/>
    </row>
    <row r="6" spans="1:6" ht="13.5" customHeight="1" x14ac:dyDescent="0.2">
      <c r="B6" s="145" t="s">
        <v>42</v>
      </c>
      <c r="C6" s="146"/>
      <c r="D6" s="145" t="s">
        <v>43</v>
      </c>
      <c r="E6" s="146"/>
    </row>
    <row r="7" spans="1:6" ht="12" customHeight="1" x14ac:dyDescent="0.2">
      <c r="A7" s="106" t="s">
        <v>40</v>
      </c>
      <c r="B7" s="107" t="s">
        <v>60</v>
      </c>
      <c r="C7" s="107" t="s">
        <v>61</v>
      </c>
      <c r="D7" s="107" t="s">
        <v>60</v>
      </c>
      <c r="E7" s="107" t="s">
        <v>61</v>
      </c>
      <c r="F7" s="21"/>
    </row>
    <row r="8" spans="1:6" ht="13.5" customHeight="1" x14ac:dyDescent="0.2">
      <c r="A8" s="139" t="s">
        <v>62</v>
      </c>
      <c r="B8" s="140">
        <v>1110.76</v>
      </c>
      <c r="C8" s="141">
        <v>43829</v>
      </c>
      <c r="D8" s="140">
        <v>978.85</v>
      </c>
      <c r="E8" s="141">
        <v>43598</v>
      </c>
      <c r="F8" s="23"/>
    </row>
  </sheetData>
  <mergeCells count="2">
    <mergeCell ref="B6:C6"/>
    <mergeCell ref="D6:E6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showGridLines="0" zoomScale="140" zoomScaleNormal="140" workbookViewId="0">
      <selection activeCell="B3" sqref="B3"/>
    </sheetView>
  </sheetViews>
  <sheetFormatPr defaultColWidth="9.140625" defaultRowHeight="12.75" customHeight="1" x14ac:dyDescent="0.2"/>
  <cols>
    <col min="1" max="1" width="2.85546875" style="28" customWidth="1"/>
    <col min="2" max="2" width="10.42578125" style="28" customWidth="1"/>
    <col min="3" max="3" width="13.85546875" style="28" customWidth="1"/>
    <col min="4" max="4" width="25.42578125" style="57" customWidth="1"/>
    <col min="5" max="5" width="8" style="28" customWidth="1"/>
    <col min="6" max="6" width="9.42578125" style="28" customWidth="1"/>
    <col min="7" max="7" width="7" style="28" customWidth="1"/>
    <col min="8" max="8" width="9.7109375" style="28" customWidth="1"/>
  </cols>
  <sheetData>
    <row r="1" spans="1:8" s="118" customFormat="1" ht="18.75" customHeight="1" x14ac:dyDescent="0.25">
      <c r="A1" s="143" t="s">
        <v>63</v>
      </c>
      <c r="B1" s="143"/>
      <c r="C1" s="143"/>
      <c r="D1" s="143"/>
      <c r="E1" s="143"/>
      <c r="F1" s="143"/>
      <c r="G1" s="143"/>
      <c r="H1" s="143"/>
    </row>
    <row r="2" spans="1:8" s="27" customFormat="1" ht="12.75" customHeight="1" x14ac:dyDescent="0.2">
      <c r="A2" s="25"/>
      <c r="B2" s="26" t="s">
        <v>64</v>
      </c>
      <c r="C2" s="26" t="s">
        <v>65</v>
      </c>
      <c r="D2" s="56" t="s">
        <v>66</v>
      </c>
      <c r="E2" s="123" t="s">
        <v>67</v>
      </c>
      <c r="F2" s="23" t="s">
        <v>44</v>
      </c>
      <c r="G2" s="23" t="s">
        <v>45</v>
      </c>
      <c r="H2" s="23" t="s">
        <v>27</v>
      </c>
    </row>
    <row r="3" spans="1:8" ht="17.100000000000001" customHeight="1" x14ac:dyDescent="0.2">
      <c r="A3" s="58">
        <v>1</v>
      </c>
      <c r="B3" s="58" t="s">
        <v>68</v>
      </c>
      <c r="C3" s="58" t="s">
        <v>69</v>
      </c>
      <c r="D3" s="119" t="s">
        <v>70</v>
      </c>
      <c r="E3" s="121" t="s">
        <v>71</v>
      </c>
      <c r="F3" s="59">
        <v>58</v>
      </c>
      <c r="G3" s="134">
        <v>0.92049999999999998</v>
      </c>
      <c r="H3" s="60">
        <v>45493</v>
      </c>
    </row>
    <row r="4" spans="1:8" ht="17.100000000000001" customHeight="1" x14ac:dyDescent="0.2">
      <c r="A4" s="58">
        <v>2</v>
      </c>
      <c r="B4" s="58" t="s">
        <v>72</v>
      </c>
      <c r="C4" s="58" t="s">
        <v>73</v>
      </c>
      <c r="D4" s="119" t="s">
        <v>74</v>
      </c>
      <c r="E4" s="121" t="s">
        <v>71</v>
      </c>
      <c r="F4" s="59">
        <v>202</v>
      </c>
      <c r="G4" s="134">
        <v>0.22420000000000001</v>
      </c>
      <c r="H4" s="60">
        <v>26414</v>
      </c>
    </row>
    <row r="5" spans="1:8" ht="17.100000000000001" customHeight="1" x14ac:dyDescent="0.2">
      <c r="A5" s="58">
        <v>3</v>
      </c>
      <c r="B5" s="58" t="s">
        <v>75</v>
      </c>
      <c r="C5" s="58" t="s">
        <v>76</v>
      </c>
      <c r="D5" s="119" t="s">
        <v>77</v>
      </c>
      <c r="E5" s="121" t="s">
        <v>71</v>
      </c>
      <c r="F5" s="59">
        <v>21.4</v>
      </c>
      <c r="G5" s="134">
        <v>0.18890000000000001</v>
      </c>
      <c r="H5" s="60">
        <v>892918</v>
      </c>
    </row>
    <row r="6" spans="1:8" ht="17.100000000000001" customHeight="1" x14ac:dyDescent="0.2">
      <c r="A6" s="58">
        <v>4</v>
      </c>
      <c r="B6" s="58" t="s">
        <v>78</v>
      </c>
      <c r="C6" s="58" t="s">
        <v>79</v>
      </c>
      <c r="D6" s="119" t="s">
        <v>80</v>
      </c>
      <c r="E6" s="121" t="s">
        <v>71</v>
      </c>
      <c r="F6" s="59">
        <v>585</v>
      </c>
      <c r="G6" s="134">
        <v>0.17</v>
      </c>
      <c r="H6" s="60">
        <v>244649</v>
      </c>
    </row>
    <row r="7" spans="1:8" ht="17.100000000000001" customHeight="1" x14ac:dyDescent="0.2">
      <c r="A7" s="58">
        <v>5</v>
      </c>
      <c r="B7" s="58" t="s">
        <v>81</v>
      </c>
      <c r="C7" s="58" t="s">
        <v>82</v>
      </c>
      <c r="D7" s="119" t="s">
        <v>83</v>
      </c>
      <c r="E7" s="121" t="s">
        <v>84</v>
      </c>
      <c r="F7" s="59">
        <v>7.95</v>
      </c>
      <c r="G7" s="134">
        <v>0.1522</v>
      </c>
      <c r="H7" s="60">
        <v>7738912.8499999996</v>
      </c>
    </row>
    <row r="8" spans="1:8" ht="17.100000000000001" customHeight="1" x14ac:dyDescent="0.2">
      <c r="A8" s="58">
        <v>6</v>
      </c>
      <c r="B8" s="58" t="s">
        <v>85</v>
      </c>
      <c r="C8" s="58" t="s">
        <v>86</v>
      </c>
      <c r="D8" s="119" t="s">
        <v>87</v>
      </c>
      <c r="E8" s="121" t="s">
        <v>71</v>
      </c>
      <c r="F8" s="59">
        <v>14.5</v>
      </c>
      <c r="G8" s="134">
        <v>0.124</v>
      </c>
      <c r="H8" s="60">
        <v>254249.2</v>
      </c>
    </row>
    <row r="9" spans="1:8" ht="17.100000000000001" customHeight="1" x14ac:dyDescent="0.2">
      <c r="A9" s="58">
        <v>7</v>
      </c>
      <c r="B9" s="58" t="s">
        <v>88</v>
      </c>
      <c r="C9" s="58" t="s">
        <v>89</v>
      </c>
      <c r="D9" s="119" t="s">
        <v>90</v>
      </c>
      <c r="E9" s="121" t="s">
        <v>71</v>
      </c>
      <c r="F9" s="59">
        <v>605</v>
      </c>
      <c r="G9" s="134">
        <v>0.1</v>
      </c>
      <c r="H9" s="60">
        <v>370200</v>
      </c>
    </row>
    <row r="10" spans="1:8" ht="17.100000000000001" customHeight="1" x14ac:dyDescent="0.2">
      <c r="A10" s="58">
        <v>8</v>
      </c>
      <c r="B10" s="58" t="s">
        <v>91</v>
      </c>
      <c r="C10" s="58" t="s">
        <v>92</v>
      </c>
      <c r="D10" s="119" t="s">
        <v>93</v>
      </c>
      <c r="E10" s="121" t="s">
        <v>84</v>
      </c>
      <c r="F10" s="59">
        <v>15.9</v>
      </c>
      <c r="G10" s="134">
        <v>9.6600000000000005E-2</v>
      </c>
      <c r="H10" s="60">
        <v>314</v>
      </c>
    </row>
    <row r="11" spans="1:8" ht="16.5" customHeight="1" x14ac:dyDescent="0.2">
      <c r="A11" s="58">
        <v>9</v>
      </c>
      <c r="B11" s="58" t="s">
        <v>94</v>
      </c>
      <c r="C11" s="58" t="s">
        <v>95</v>
      </c>
      <c r="D11" s="119" t="s">
        <v>96</v>
      </c>
      <c r="E11" s="121" t="s">
        <v>71</v>
      </c>
      <c r="F11" s="59">
        <v>795</v>
      </c>
      <c r="G11" s="134">
        <v>8.8999999999999996E-2</v>
      </c>
      <c r="H11" s="60">
        <v>1819845</v>
      </c>
    </row>
    <row r="12" spans="1:8" ht="17.100000000000001" customHeight="1" x14ac:dyDescent="0.2">
      <c r="A12" s="61">
        <v>10</v>
      </c>
      <c r="B12" s="61" t="s">
        <v>97</v>
      </c>
      <c r="C12" s="61" t="s">
        <v>98</v>
      </c>
      <c r="D12" s="120" t="s">
        <v>99</v>
      </c>
      <c r="E12" s="122" t="s">
        <v>84</v>
      </c>
      <c r="F12" s="62">
        <v>44.4</v>
      </c>
      <c r="G12" s="135">
        <v>8.8200000000000001E-2</v>
      </c>
      <c r="H12" s="63">
        <v>32470.6</v>
      </c>
    </row>
    <row r="14" spans="1:8" s="118" customFormat="1" ht="19.5" customHeight="1" x14ac:dyDescent="0.25">
      <c r="A14" s="143" t="s">
        <v>100</v>
      </c>
      <c r="B14" s="143"/>
      <c r="C14" s="143"/>
      <c r="D14" s="143"/>
      <c r="E14" s="143"/>
      <c r="F14" s="143"/>
      <c r="G14" s="143"/>
      <c r="H14" s="143"/>
    </row>
    <row r="15" spans="1:8" s="17" customFormat="1" ht="12" customHeight="1" x14ac:dyDescent="0.2">
      <c r="A15" s="23"/>
      <c r="B15" s="26" t="s">
        <v>64</v>
      </c>
      <c r="C15" s="26" t="s">
        <v>65</v>
      </c>
      <c r="D15" s="56" t="s">
        <v>66</v>
      </c>
      <c r="E15" s="123" t="s">
        <v>67</v>
      </c>
      <c r="F15" s="23" t="s">
        <v>44</v>
      </c>
      <c r="G15" s="23" t="s">
        <v>45</v>
      </c>
      <c r="H15" s="23" t="s">
        <v>27</v>
      </c>
    </row>
    <row r="16" spans="1:8" ht="17.100000000000001" customHeight="1" x14ac:dyDescent="0.2">
      <c r="A16" s="58">
        <v>1</v>
      </c>
      <c r="B16" s="58" t="s">
        <v>101</v>
      </c>
      <c r="C16" s="58" t="s">
        <v>102</v>
      </c>
      <c r="D16" s="119" t="s">
        <v>103</v>
      </c>
      <c r="E16" s="121" t="s">
        <v>71</v>
      </c>
      <c r="F16" s="59">
        <v>1.08</v>
      </c>
      <c r="G16" s="134">
        <v>-0.64</v>
      </c>
      <c r="H16" s="60">
        <v>8828.2999999999993</v>
      </c>
    </row>
    <row r="17" spans="1:8" ht="17.100000000000001" customHeight="1" x14ac:dyDescent="0.2">
      <c r="A17" s="58">
        <v>2</v>
      </c>
      <c r="B17" s="58" t="s">
        <v>104</v>
      </c>
      <c r="C17" s="58" t="s">
        <v>105</v>
      </c>
      <c r="D17" s="119" t="s">
        <v>106</v>
      </c>
      <c r="E17" s="121" t="s">
        <v>84</v>
      </c>
      <c r="F17" s="59">
        <v>59.5</v>
      </c>
      <c r="G17" s="134">
        <v>-0.27879999999999999</v>
      </c>
      <c r="H17" s="60">
        <v>3029681</v>
      </c>
    </row>
    <row r="18" spans="1:8" ht="12.75" customHeight="1" x14ac:dyDescent="0.2">
      <c r="A18" s="58">
        <v>3</v>
      </c>
      <c r="B18" s="58" t="s">
        <v>107</v>
      </c>
      <c r="C18" s="58" t="s">
        <v>108</v>
      </c>
      <c r="D18" s="119" t="s">
        <v>109</v>
      </c>
      <c r="E18" s="121" t="s">
        <v>84</v>
      </c>
      <c r="F18" s="59">
        <v>24.2</v>
      </c>
      <c r="G18" s="134">
        <v>-0.26669999999999999</v>
      </c>
      <c r="H18" s="60">
        <v>118884</v>
      </c>
    </row>
    <row r="19" spans="1:8" ht="17.100000000000001" customHeight="1" x14ac:dyDescent="0.2">
      <c r="A19" s="58">
        <v>4</v>
      </c>
      <c r="B19" s="58" t="s">
        <v>110</v>
      </c>
      <c r="C19" s="58" t="s">
        <v>111</v>
      </c>
      <c r="D19" s="119" t="s">
        <v>112</v>
      </c>
      <c r="E19" s="121" t="s">
        <v>71</v>
      </c>
      <c r="F19" s="59">
        <v>26</v>
      </c>
      <c r="G19" s="134">
        <v>-0.25290000000000001</v>
      </c>
      <c r="H19" s="60">
        <v>520</v>
      </c>
    </row>
    <row r="20" spans="1:8" ht="17.100000000000001" customHeight="1" x14ac:dyDescent="0.2">
      <c r="A20" s="58">
        <v>5</v>
      </c>
      <c r="B20" s="58" t="s">
        <v>113</v>
      </c>
      <c r="C20" s="58" t="s">
        <v>114</v>
      </c>
      <c r="D20" s="119" t="s">
        <v>115</v>
      </c>
      <c r="E20" s="121" t="s">
        <v>71</v>
      </c>
      <c r="F20" s="59">
        <v>9.1999999999999993</v>
      </c>
      <c r="G20" s="134">
        <v>-0.23330000000000001</v>
      </c>
      <c r="H20" s="60">
        <v>24232.400000000001</v>
      </c>
    </row>
    <row r="21" spans="1:8" ht="17.100000000000001" customHeight="1" x14ac:dyDescent="0.2">
      <c r="A21" s="58">
        <v>6</v>
      </c>
      <c r="B21" s="58" t="s">
        <v>116</v>
      </c>
      <c r="C21" s="58" t="s">
        <v>117</v>
      </c>
      <c r="D21" s="119" t="s">
        <v>118</v>
      </c>
      <c r="E21" s="121" t="s">
        <v>71</v>
      </c>
      <c r="F21" s="59">
        <v>0.24</v>
      </c>
      <c r="G21" s="134">
        <v>-0.2</v>
      </c>
      <c r="H21" s="60">
        <v>4159.71</v>
      </c>
    </row>
    <row r="22" spans="1:8" ht="17.100000000000001" customHeight="1" x14ac:dyDescent="0.2">
      <c r="A22" s="58">
        <v>7</v>
      </c>
      <c r="B22" s="58" t="s">
        <v>119</v>
      </c>
      <c r="C22" s="58" t="s">
        <v>120</v>
      </c>
      <c r="D22" s="119" t="s">
        <v>121</v>
      </c>
      <c r="E22" s="121" t="s">
        <v>71</v>
      </c>
      <c r="F22" s="59">
        <v>30</v>
      </c>
      <c r="G22" s="134">
        <v>-0.18920000000000001</v>
      </c>
      <c r="H22" s="60">
        <v>180511.2</v>
      </c>
    </row>
    <row r="23" spans="1:8" ht="17.100000000000001" customHeight="1" x14ac:dyDescent="0.2">
      <c r="A23" s="58">
        <v>8</v>
      </c>
      <c r="B23" s="58" t="s">
        <v>122</v>
      </c>
      <c r="C23" s="58" t="s">
        <v>123</v>
      </c>
      <c r="D23" s="119" t="s">
        <v>124</v>
      </c>
      <c r="E23" s="121" t="s">
        <v>71</v>
      </c>
      <c r="F23" s="59">
        <v>9</v>
      </c>
      <c r="G23" s="134">
        <v>-0.18179999999999999</v>
      </c>
      <c r="H23" s="60">
        <v>438</v>
      </c>
    </row>
    <row r="24" spans="1:8" ht="17.100000000000001" customHeight="1" x14ac:dyDescent="0.2">
      <c r="A24" s="58">
        <v>9</v>
      </c>
      <c r="B24" s="58" t="s">
        <v>125</v>
      </c>
      <c r="C24" s="58" t="s">
        <v>126</v>
      </c>
      <c r="D24" s="119" t="s">
        <v>127</v>
      </c>
      <c r="E24" s="121" t="s">
        <v>71</v>
      </c>
      <c r="F24" s="59">
        <v>4.1399999999999997</v>
      </c>
      <c r="G24" s="134">
        <v>-0.17199999999999999</v>
      </c>
      <c r="H24" s="60">
        <v>15506.8</v>
      </c>
    </row>
    <row r="25" spans="1:8" ht="17.100000000000001" customHeight="1" x14ac:dyDescent="0.2">
      <c r="A25" s="61">
        <v>10</v>
      </c>
      <c r="B25" s="61" t="s">
        <v>128</v>
      </c>
      <c r="C25" s="61" t="s">
        <v>129</v>
      </c>
      <c r="D25" s="120" t="s">
        <v>130</v>
      </c>
      <c r="E25" s="122" t="s">
        <v>84</v>
      </c>
      <c r="F25" s="62">
        <v>110</v>
      </c>
      <c r="G25" s="135">
        <v>-0.1603</v>
      </c>
      <c r="H25" s="63">
        <v>187012</v>
      </c>
    </row>
    <row r="28" spans="1:8" s="118" customFormat="1" ht="22.5" customHeight="1" x14ac:dyDescent="0.25">
      <c r="A28" s="143" t="s">
        <v>131</v>
      </c>
      <c r="B28" s="143"/>
      <c r="C28" s="143"/>
      <c r="D28" s="143"/>
      <c r="E28" s="143"/>
      <c r="F28" s="143"/>
      <c r="G28" s="143"/>
      <c r="H28" s="143"/>
    </row>
    <row r="29" spans="1:8" ht="12.75" customHeight="1" x14ac:dyDescent="0.2">
      <c r="A29" s="26"/>
      <c r="B29" s="26" t="s">
        <v>64</v>
      </c>
      <c r="C29" s="26" t="s">
        <v>65</v>
      </c>
      <c r="D29" s="56" t="s">
        <v>66</v>
      </c>
      <c r="E29" s="123" t="s">
        <v>67</v>
      </c>
      <c r="F29" s="23" t="s">
        <v>44</v>
      </c>
      <c r="G29" s="23" t="s">
        <v>45</v>
      </c>
      <c r="H29" s="23" t="s">
        <v>27</v>
      </c>
    </row>
    <row r="30" spans="1:8" ht="16.5" customHeight="1" x14ac:dyDescent="0.2">
      <c r="A30" s="58">
        <v>1</v>
      </c>
      <c r="B30" s="58" t="s">
        <v>132</v>
      </c>
      <c r="C30" s="58" t="s">
        <v>133</v>
      </c>
      <c r="D30" s="119" t="s">
        <v>134</v>
      </c>
      <c r="E30" s="121" t="s">
        <v>135</v>
      </c>
      <c r="F30" s="59">
        <v>39</v>
      </c>
      <c r="G30" s="134">
        <v>1.83E-2</v>
      </c>
      <c r="H30" s="60">
        <v>17560746.699999999</v>
      </c>
    </row>
    <row r="31" spans="1:8" ht="16.5" customHeight="1" x14ac:dyDescent="0.2">
      <c r="A31" s="58">
        <v>2</v>
      </c>
      <c r="B31" s="58" t="s">
        <v>136</v>
      </c>
      <c r="C31" s="58" t="s">
        <v>137</v>
      </c>
      <c r="D31" s="119" t="s">
        <v>138</v>
      </c>
      <c r="E31" s="121" t="s">
        <v>71</v>
      </c>
      <c r="F31" s="59">
        <v>495</v>
      </c>
      <c r="G31" s="134">
        <v>-8.0000000000000002E-3</v>
      </c>
      <c r="H31" s="60">
        <v>16250444</v>
      </c>
    </row>
    <row r="32" spans="1:8" ht="16.5" customHeight="1" x14ac:dyDescent="0.2">
      <c r="A32" s="58">
        <v>3</v>
      </c>
      <c r="B32" s="58" t="s">
        <v>139</v>
      </c>
      <c r="C32" s="58" t="s">
        <v>140</v>
      </c>
      <c r="D32" s="119" t="s">
        <v>141</v>
      </c>
      <c r="E32" s="121" t="s">
        <v>84</v>
      </c>
      <c r="F32" s="59">
        <v>175</v>
      </c>
      <c r="G32" s="134">
        <v>3.2399999999999998E-2</v>
      </c>
      <c r="H32" s="60">
        <v>12667954</v>
      </c>
    </row>
    <row r="33" spans="1:8" ht="16.5" customHeight="1" x14ac:dyDescent="0.2">
      <c r="A33" s="58">
        <v>4</v>
      </c>
      <c r="B33" s="58" t="s">
        <v>142</v>
      </c>
      <c r="C33" s="58" t="s">
        <v>143</v>
      </c>
      <c r="D33" s="119" t="s">
        <v>144</v>
      </c>
      <c r="E33" s="121" t="s">
        <v>135</v>
      </c>
      <c r="F33" s="59">
        <v>484</v>
      </c>
      <c r="G33" s="134">
        <v>-6.1999999999999998E-3</v>
      </c>
      <c r="H33" s="60">
        <v>9863030</v>
      </c>
    </row>
    <row r="34" spans="1:8" ht="16.5" customHeight="1" x14ac:dyDescent="0.2">
      <c r="A34" s="58">
        <v>5</v>
      </c>
      <c r="B34" s="58" t="s">
        <v>81</v>
      </c>
      <c r="C34" s="58" t="s">
        <v>82</v>
      </c>
      <c r="D34" s="119" t="s">
        <v>83</v>
      </c>
      <c r="E34" s="121" t="s">
        <v>84</v>
      </c>
      <c r="F34" s="59">
        <v>7.95</v>
      </c>
      <c r="G34" s="134">
        <v>0.1522</v>
      </c>
      <c r="H34" s="60">
        <v>7738912.8499999996</v>
      </c>
    </row>
    <row r="35" spans="1:8" ht="16.5" customHeight="1" x14ac:dyDescent="0.2">
      <c r="A35" s="58">
        <v>6</v>
      </c>
      <c r="B35" s="58" t="s">
        <v>145</v>
      </c>
      <c r="C35" s="58" t="s">
        <v>146</v>
      </c>
      <c r="D35" s="119" t="s">
        <v>147</v>
      </c>
      <c r="E35" s="121" t="s">
        <v>71</v>
      </c>
      <c r="F35" s="59">
        <v>1400</v>
      </c>
      <c r="G35" s="134">
        <v>6.0600000000000001E-2</v>
      </c>
      <c r="H35" s="60">
        <v>5885635</v>
      </c>
    </row>
    <row r="36" spans="1:8" ht="16.5" customHeight="1" x14ac:dyDescent="0.2">
      <c r="A36" s="58">
        <v>7</v>
      </c>
      <c r="B36" s="58" t="s">
        <v>148</v>
      </c>
      <c r="C36" s="58" t="s">
        <v>149</v>
      </c>
      <c r="D36" s="119" t="s">
        <v>150</v>
      </c>
      <c r="E36" s="121" t="s">
        <v>135</v>
      </c>
      <c r="F36" s="59">
        <v>191</v>
      </c>
      <c r="G36" s="134">
        <v>3.2399999999999998E-2</v>
      </c>
      <c r="H36" s="60">
        <v>4814044.5</v>
      </c>
    </row>
    <row r="37" spans="1:8" ht="16.5" customHeight="1" x14ac:dyDescent="0.2">
      <c r="A37" s="58">
        <v>8</v>
      </c>
      <c r="B37" s="58" t="s">
        <v>151</v>
      </c>
      <c r="C37" s="58" t="s">
        <v>152</v>
      </c>
      <c r="D37" s="119" t="s">
        <v>153</v>
      </c>
      <c r="E37" s="121" t="s">
        <v>71</v>
      </c>
      <c r="F37" s="59">
        <v>62</v>
      </c>
      <c r="G37" s="134">
        <v>1.6400000000000001E-2</v>
      </c>
      <c r="H37" s="60">
        <v>4462967</v>
      </c>
    </row>
    <row r="38" spans="1:8" ht="16.5" customHeight="1" x14ac:dyDescent="0.2">
      <c r="A38" s="58">
        <v>9</v>
      </c>
      <c r="B38" s="58" t="s">
        <v>154</v>
      </c>
      <c r="C38" s="58" t="s">
        <v>155</v>
      </c>
      <c r="D38" s="119" t="s">
        <v>156</v>
      </c>
      <c r="E38" s="121" t="s">
        <v>71</v>
      </c>
      <c r="F38" s="59">
        <v>3000</v>
      </c>
      <c r="G38" s="134">
        <v>0</v>
      </c>
      <c r="H38" s="60">
        <v>4311080</v>
      </c>
    </row>
    <row r="39" spans="1:8" ht="16.5" customHeight="1" x14ac:dyDescent="0.2">
      <c r="A39" s="61">
        <v>10</v>
      </c>
      <c r="B39" s="61" t="s">
        <v>157</v>
      </c>
      <c r="C39" s="61" t="s">
        <v>158</v>
      </c>
      <c r="D39" s="120" t="s">
        <v>159</v>
      </c>
      <c r="E39" s="122" t="s">
        <v>135</v>
      </c>
      <c r="F39" s="62">
        <v>1300</v>
      </c>
      <c r="G39" s="135">
        <v>0</v>
      </c>
      <c r="H39" s="63">
        <v>3257060</v>
      </c>
    </row>
    <row r="40" spans="1:8" ht="16.5" customHeight="1" x14ac:dyDescent="0.2">
      <c r="A40" s="124"/>
      <c r="B40" s="124"/>
      <c r="C40" s="124"/>
      <c r="D40" s="125"/>
      <c r="E40" s="126"/>
      <c r="F40" s="127"/>
      <c r="G40" s="128"/>
      <c r="H40" s="129"/>
    </row>
    <row r="42" spans="1:8" ht="12.75" customHeight="1" x14ac:dyDescent="0.2">
      <c r="B42" s="130" t="s">
        <v>160</v>
      </c>
      <c r="C42" s="113" t="s">
        <v>161</v>
      </c>
    </row>
    <row r="43" spans="1:8" ht="12.75" customHeight="1" x14ac:dyDescent="0.2">
      <c r="B43" s="113"/>
      <c r="C43" s="113" t="s">
        <v>162</v>
      </c>
    </row>
    <row r="44" spans="1:8" ht="12.75" customHeight="1" x14ac:dyDescent="0.2">
      <c r="B44" s="113"/>
      <c r="C44" s="113" t="s">
        <v>163</v>
      </c>
    </row>
  </sheetData>
  <mergeCells count="3">
    <mergeCell ref="A14:H14"/>
    <mergeCell ref="A28:H28"/>
    <mergeCell ref="A1:H1"/>
  </mergeCells>
  <pageMargins left="0.78740157480314998" right="0.78740157480314998" top="1.1811023622047001" bottom="0.59055118110236005" header="0.59055118110236005" footer="0.39370078740157"/>
  <pageSetup paperSize="9" orientation="portrait"/>
  <headerFooter>
    <oddHeader>&amp;L&amp;"Calibri,Regular"&amp;12Top 10 dionica&amp;RZagreb Stock Exchange - Regulated Market</oddHeader>
    <oddFooter>&amp;L&amp;D</oddFooter>
    <evenHeader>&amp;L&amp;"Calibri,Regular"&amp;12Top 10 dionica&amp;RZagreb Stock Exchange - Regulated Market</evenHeader>
    <evenFooter>&amp;L&amp;D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7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6.5703125" defaultRowHeight="14.1" customHeight="1" x14ac:dyDescent="0.2"/>
  <cols>
    <col min="1" max="1" width="10.7109375" style="33" customWidth="1"/>
    <col min="2" max="2" width="13.5703125" style="33" customWidth="1"/>
    <col min="3" max="3" width="28.42578125" style="34" customWidth="1"/>
    <col min="4" max="4" width="6.7109375" style="36" customWidth="1"/>
    <col min="5" max="5" width="6.85546875" style="36" customWidth="1"/>
    <col min="6" max="12" width="9.140625" style="32" customWidth="1"/>
    <col min="13" max="13" width="8.7109375" style="32" customWidth="1"/>
    <col min="14" max="14" width="10.28515625" style="32" customWidth="1"/>
    <col min="15" max="15" width="8.5703125" style="32" customWidth="1"/>
    <col min="16" max="16" width="7.7109375" style="32" customWidth="1"/>
    <col min="17" max="18" width="9.140625" style="32" customWidth="1"/>
    <col min="19" max="19" width="18.140625" style="32" customWidth="1"/>
  </cols>
  <sheetData>
    <row r="1" spans="1:19" s="23" customFormat="1" ht="28.5" customHeight="1" x14ac:dyDescent="0.2">
      <c r="A1" s="29" t="s">
        <v>64</v>
      </c>
      <c r="B1" s="29" t="s">
        <v>65</v>
      </c>
      <c r="C1" s="29" t="s">
        <v>66</v>
      </c>
      <c r="D1" s="35" t="s">
        <v>67</v>
      </c>
      <c r="E1" s="35" t="s">
        <v>164</v>
      </c>
      <c r="F1" s="30" t="s">
        <v>165</v>
      </c>
      <c r="G1" s="30" t="s">
        <v>166</v>
      </c>
      <c r="H1" s="30" t="s">
        <v>41</v>
      </c>
      <c r="I1" s="30" t="s">
        <v>42</v>
      </c>
      <c r="J1" s="30" t="s">
        <v>43</v>
      </c>
      <c r="K1" s="30" t="s">
        <v>167</v>
      </c>
      <c r="L1" s="30" t="s">
        <v>168</v>
      </c>
      <c r="M1" s="30" t="s">
        <v>28</v>
      </c>
      <c r="N1" s="30" t="s">
        <v>27</v>
      </c>
      <c r="O1" s="30" t="s">
        <v>169</v>
      </c>
      <c r="P1" s="30" t="s">
        <v>45</v>
      </c>
      <c r="Q1" s="30" t="s">
        <v>170</v>
      </c>
      <c r="R1" s="30" t="s">
        <v>171</v>
      </c>
      <c r="S1" s="30" t="s">
        <v>172</v>
      </c>
    </row>
    <row r="2" spans="1:19" s="75" customFormat="1" ht="15" customHeight="1" x14ac:dyDescent="0.2">
      <c r="A2" s="69" t="s">
        <v>148</v>
      </c>
      <c r="B2" s="69" t="s">
        <v>149</v>
      </c>
      <c r="C2" s="116" t="s">
        <v>150</v>
      </c>
      <c r="D2" s="82" t="s">
        <v>135</v>
      </c>
      <c r="E2" s="82" t="s">
        <v>173</v>
      </c>
      <c r="F2" s="71">
        <v>189</v>
      </c>
      <c r="G2" s="71">
        <v>191</v>
      </c>
      <c r="H2" s="71">
        <v>185.5</v>
      </c>
      <c r="I2" s="71">
        <v>195</v>
      </c>
      <c r="J2" s="71">
        <v>185</v>
      </c>
      <c r="K2" s="71">
        <v>191</v>
      </c>
      <c r="L2" s="71">
        <v>188.49780000000001</v>
      </c>
      <c r="M2" s="72">
        <v>25539</v>
      </c>
      <c r="N2" s="72">
        <v>4814044.5</v>
      </c>
      <c r="O2" s="72">
        <v>226</v>
      </c>
      <c r="P2" s="136">
        <v>3.2399999999999998E-2</v>
      </c>
      <c r="Q2" s="71">
        <v>195</v>
      </c>
      <c r="R2" s="71">
        <v>166.5</v>
      </c>
      <c r="S2" s="72">
        <v>802120544</v>
      </c>
    </row>
    <row r="3" spans="1:19" ht="15" customHeight="1" x14ac:dyDescent="0.2">
      <c r="A3" s="69" t="s">
        <v>174</v>
      </c>
      <c r="B3" s="69" t="s">
        <v>175</v>
      </c>
      <c r="C3" s="116" t="s">
        <v>138</v>
      </c>
      <c r="D3" s="82" t="s">
        <v>71</v>
      </c>
      <c r="E3" s="82" t="s">
        <v>173</v>
      </c>
      <c r="F3" s="71">
        <v>555</v>
      </c>
      <c r="G3" s="71">
        <v>570</v>
      </c>
      <c r="H3" s="71">
        <v>575</v>
      </c>
      <c r="I3" s="71">
        <v>575</v>
      </c>
      <c r="J3" s="71">
        <v>555</v>
      </c>
      <c r="K3" s="71">
        <v>555</v>
      </c>
      <c r="L3" s="71">
        <v>563.53489999999999</v>
      </c>
      <c r="M3" s="72">
        <v>2447</v>
      </c>
      <c r="N3" s="72">
        <v>1378970</v>
      </c>
      <c r="O3" s="72">
        <v>51</v>
      </c>
      <c r="P3" s="136">
        <v>-2.63E-2</v>
      </c>
      <c r="Q3" s="71">
        <v>610</v>
      </c>
      <c r="R3" s="71">
        <v>474</v>
      </c>
      <c r="S3" s="72">
        <v>5336824500</v>
      </c>
    </row>
    <row r="4" spans="1:19" ht="15" customHeight="1" x14ac:dyDescent="0.2">
      <c r="A4" s="69" t="s">
        <v>136</v>
      </c>
      <c r="B4" s="69" t="s">
        <v>137</v>
      </c>
      <c r="C4" s="116" t="s">
        <v>138</v>
      </c>
      <c r="D4" s="82" t="s">
        <v>71</v>
      </c>
      <c r="E4" s="82" t="s">
        <v>173</v>
      </c>
      <c r="F4" s="71">
        <v>496</v>
      </c>
      <c r="G4" s="71">
        <v>500</v>
      </c>
      <c r="H4" s="71">
        <v>499</v>
      </c>
      <c r="I4" s="71">
        <v>506</v>
      </c>
      <c r="J4" s="71">
        <v>492</v>
      </c>
      <c r="K4" s="71">
        <v>495</v>
      </c>
      <c r="L4" s="71">
        <v>496.83390000000003</v>
      </c>
      <c r="M4" s="72">
        <v>32708</v>
      </c>
      <c r="N4" s="72">
        <v>16250444</v>
      </c>
      <c r="O4" s="72">
        <v>203</v>
      </c>
      <c r="P4" s="136">
        <v>-8.0000000000000002E-3</v>
      </c>
      <c r="Q4" s="71">
        <v>508</v>
      </c>
      <c r="R4" s="71">
        <v>412</v>
      </c>
      <c r="S4" s="72">
        <v>3358129500</v>
      </c>
    </row>
    <row r="5" spans="1:19" ht="15" customHeight="1" x14ac:dyDescent="0.2">
      <c r="A5" s="69" t="s">
        <v>176</v>
      </c>
      <c r="B5" s="69" t="s">
        <v>177</v>
      </c>
      <c r="C5" s="116" t="s">
        <v>178</v>
      </c>
      <c r="D5" s="82" t="s">
        <v>71</v>
      </c>
      <c r="E5" s="82" t="s">
        <v>179</v>
      </c>
      <c r="F5" s="71">
        <v>212</v>
      </c>
      <c r="G5" s="71">
        <v>242</v>
      </c>
      <c r="H5" s="71">
        <v>220</v>
      </c>
      <c r="I5" s="71">
        <v>220</v>
      </c>
      <c r="J5" s="71">
        <v>220</v>
      </c>
      <c r="K5" s="71">
        <v>220</v>
      </c>
      <c r="L5" s="71">
        <v>220</v>
      </c>
      <c r="M5" s="72">
        <v>5</v>
      </c>
      <c r="N5" s="72">
        <v>1100</v>
      </c>
      <c r="O5" s="72">
        <v>1</v>
      </c>
      <c r="P5" s="136">
        <v>-0.12</v>
      </c>
      <c r="Q5" s="71">
        <v>300</v>
      </c>
      <c r="R5" s="71">
        <v>220</v>
      </c>
      <c r="S5" s="72">
        <v>8225800</v>
      </c>
    </row>
    <row r="6" spans="1:19" ht="15" customHeight="1" x14ac:dyDescent="0.2">
      <c r="A6" s="69" t="s">
        <v>180</v>
      </c>
      <c r="B6" s="69" t="s">
        <v>181</v>
      </c>
      <c r="C6" s="116" t="s">
        <v>182</v>
      </c>
      <c r="D6" s="82" t="s">
        <v>135</v>
      </c>
      <c r="E6" s="82" t="s">
        <v>173</v>
      </c>
      <c r="F6" s="71">
        <v>370</v>
      </c>
      <c r="G6" s="71">
        <v>378</v>
      </c>
      <c r="H6" s="71">
        <v>366</v>
      </c>
      <c r="I6" s="71">
        <v>378</v>
      </c>
      <c r="J6" s="71">
        <v>364</v>
      </c>
      <c r="K6" s="71">
        <v>370</v>
      </c>
      <c r="L6" s="71">
        <v>369.82100000000003</v>
      </c>
      <c r="M6" s="72">
        <v>6011</v>
      </c>
      <c r="N6" s="72">
        <v>2222994</v>
      </c>
      <c r="O6" s="72">
        <v>43</v>
      </c>
      <c r="P6" s="136">
        <v>1.6500000000000001E-2</v>
      </c>
      <c r="Q6" s="71">
        <v>386</v>
      </c>
      <c r="R6" s="71">
        <v>324</v>
      </c>
      <c r="S6" s="72">
        <v>1897626770</v>
      </c>
    </row>
    <row r="7" spans="1:19" ht="15" customHeight="1" x14ac:dyDescent="0.2">
      <c r="A7" s="69" t="s">
        <v>157</v>
      </c>
      <c r="B7" s="69" t="s">
        <v>158</v>
      </c>
      <c r="C7" s="116" t="s">
        <v>159</v>
      </c>
      <c r="D7" s="82" t="s">
        <v>135</v>
      </c>
      <c r="E7" s="82" t="s">
        <v>173</v>
      </c>
      <c r="F7" s="71">
        <v>1300</v>
      </c>
      <c r="G7" s="71">
        <v>1320</v>
      </c>
      <c r="H7" s="71">
        <v>1300</v>
      </c>
      <c r="I7" s="71">
        <v>1320</v>
      </c>
      <c r="J7" s="71">
        <v>1300</v>
      </c>
      <c r="K7" s="71">
        <v>1300</v>
      </c>
      <c r="L7" s="71">
        <v>1304.3893</v>
      </c>
      <c r="M7" s="72">
        <v>2497</v>
      </c>
      <c r="N7" s="72">
        <v>3257060</v>
      </c>
      <c r="O7" s="72">
        <v>67</v>
      </c>
      <c r="P7" s="136">
        <v>0</v>
      </c>
      <c r="Q7" s="71">
        <v>1390</v>
      </c>
      <c r="R7" s="71">
        <v>1110</v>
      </c>
      <c r="S7" s="72">
        <v>4334590000</v>
      </c>
    </row>
    <row r="8" spans="1:19" ht="15" customHeight="1" x14ac:dyDescent="0.2">
      <c r="A8" s="69" t="s">
        <v>183</v>
      </c>
      <c r="B8" s="69" t="s">
        <v>184</v>
      </c>
      <c r="C8" s="116" t="s">
        <v>185</v>
      </c>
      <c r="D8" s="82" t="s">
        <v>71</v>
      </c>
      <c r="E8" s="82" t="s">
        <v>173</v>
      </c>
      <c r="F8" s="71">
        <v>179</v>
      </c>
      <c r="G8" s="71">
        <v>184</v>
      </c>
      <c r="H8" s="71">
        <v>176</v>
      </c>
      <c r="I8" s="71">
        <v>180</v>
      </c>
      <c r="J8" s="71">
        <v>175</v>
      </c>
      <c r="K8" s="71">
        <v>178</v>
      </c>
      <c r="L8" s="71">
        <v>176.8184</v>
      </c>
      <c r="M8" s="72">
        <v>1002</v>
      </c>
      <c r="N8" s="72">
        <v>177172</v>
      </c>
      <c r="O8" s="72">
        <v>15</v>
      </c>
      <c r="P8" s="136">
        <v>2.8899999999999999E-2</v>
      </c>
      <c r="Q8" s="71">
        <v>197</v>
      </c>
      <c r="R8" s="71">
        <v>146</v>
      </c>
      <c r="S8" s="72" t="s">
        <v>55</v>
      </c>
    </row>
    <row r="9" spans="1:19" ht="15" customHeight="1" x14ac:dyDescent="0.2">
      <c r="A9" s="69" t="s">
        <v>186</v>
      </c>
      <c r="B9" s="69" t="s">
        <v>187</v>
      </c>
      <c r="C9" s="116" t="s">
        <v>188</v>
      </c>
      <c r="D9" s="82" t="s">
        <v>71</v>
      </c>
      <c r="E9" s="82" t="s">
        <v>173</v>
      </c>
      <c r="F9" s="71">
        <v>375</v>
      </c>
      <c r="G9" s="71">
        <v>390</v>
      </c>
      <c r="H9" s="71">
        <v>402</v>
      </c>
      <c r="I9" s="71">
        <v>408</v>
      </c>
      <c r="J9" s="71">
        <v>360</v>
      </c>
      <c r="K9" s="71">
        <v>375</v>
      </c>
      <c r="L9" s="71">
        <v>384.54399999999998</v>
      </c>
      <c r="M9" s="72">
        <v>2612</v>
      </c>
      <c r="N9" s="72">
        <v>1004429</v>
      </c>
      <c r="O9" s="72">
        <v>161</v>
      </c>
      <c r="P9" s="136">
        <v>-8.09E-2</v>
      </c>
      <c r="Q9" s="71">
        <v>490</v>
      </c>
      <c r="R9" s="71">
        <v>261</v>
      </c>
      <c r="S9" s="72">
        <v>523320000</v>
      </c>
    </row>
    <row r="10" spans="1:19" ht="15" customHeight="1" x14ac:dyDescent="0.2">
      <c r="A10" s="69" t="s">
        <v>189</v>
      </c>
      <c r="B10" s="69" t="s">
        <v>190</v>
      </c>
      <c r="C10" s="116" t="s">
        <v>191</v>
      </c>
      <c r="D10" s="82" t="s">
        <v>71</v>
      </c>
      <c r="E10" s="82" t="s">
        <v>173</v>
      </c>
      <c r="F10" s="71">
        <v>890</v>
      </c>
      <c r="G10" s="71">
        <v>910</v>
      </c>
      <c r="H10" s="71">
        <v>925</v>
      </c>
      <c r="I10" s="71">
        <v>925</v>
      </c>
      <c r="J10" s="71">
        <v>885</v>
      </c>
      <c r="K10" s="71">
        <v>885</v>
      </c>
      <c r="L10" s="71">
        <v>905.43539999999996</v>
      </c>
      <c r="M10" s="72">
        <v>712</v>
      </c>
      <c r="N10" s="72">
        <v>644670</v>
      </c>
      <c r="O10" s="72">
        <v>26</v>
      </c>
      <c r="P10" s="136">
        <v>-5.5999999999999999E-3</v>
      </c>
      <c r="Q10" s="71">
        <v>940</v>
      </c>
      <c r="R10" s="71">
        <v>685</v>
      </c>
      <c r="S10" s="72">
        <v>531000000</v>
      </c>
    </row>
    <row r="11" spans="1:19" ht="15" customHeight="1" x14ac:dyDescent="0.2">
      <c r="A11" s="69" t="s">
        <v>192</v>
      </c>
      <c r="B11" s="69" t="s">
        <v>193</v>
      </c>
      <c r="C11" s="116" t="s">
        <v>194</v>
      </c>
      <c r="D11" s="82" t="s">
        <v>71</v>
      </c>
      <c r="E11" s="82" t="s">
        <v>179</v>
      </c>
      <c r="F11" s="71">
        <v>11.6</v>
      </c>
      <c r="G11" s="71">
        <v>12</v>
      </c>
      <c r="H11" s="71">
        <v>12.8</v>
      </c>
      <c r="I11" s="71">
        <v>12.8</v>
      </c>
      <c r="J11" s="71">
        <v>11.6</v>
      </c>
      <c r="K11" s="71">
        <v>12</v>
      </c>
      <c r="L11" s="71">
        <v>12.0191</v>
      </c>
      <c r="M11" s="72">
        <v>3434</v>
      </c>
      <c r="N11" s="72">
        <v>41273.599999999999</v>
      </c>
      <c r="O11" s="72">
        <v>29</v>
      </c>
      <c r="P11" s="136">
        <v>-0.04</v>
      </c>
      <c r="Q11" s="71">
        <v>17.399999999999999</v>
      </c>
      <c r="R11" s="71">
        <v>11.1</v>
      </c>
      <c r="S11" s="72">
        <v>304869060</v>
      </c>
    </row>
    <row r="12" spans="1:19" ht="15" customHeight="1" x14ac:dyDescent="0.2">
      <c r="A12" s="69" t="s">
        <v>195</v>
      </c>
      <c r="B12" s="69" t="s">
        <v>196</v>
      </c>
      <c r="C12" s="116" t="s">
        <v>197</v>
      </c>
      <c r="D12" s="82" t="s">
        <v>71</v>
      </c>
      <c r="E12" s="82" t="s">
        <v>179</v>
      </c>
      <c r="F12" s="71">
        <v>28</v>
      </c>
      <c r="G12" s="71" t="s">
        <v>55</v>
      </c>
      <c r="H12" s="71">
        <v>31</v>
      </c>
      <c r="I12" s="71">
        <v>31</v>
      </c>
      <c r="J12" s="71">
        <v>31</v>
      </c>
      <c r="K12" s="71">
        <v>31</v>
      </c>
      <c r="L12" s="71">
        <v>31</v>
      </c>
      <c r="M12" s="72">
        <v>75</v>
      </c>
      <c r="N12" s="72">
        <v>2325</v>
      </c>
      <c r="O12" s="72">
        <v>1</v>
      </c>
      <c r="P12" s="136">
        <v>3.3300000000000003E-2</v>
      </c>
      <c r="Q12" s="71">
        <v>31</v>
      </c>
      <c r="R12" s="71">
        <v>21.4</v>
      </c>
      <c r="S12" s="72">
        <v>15686000</v>
      </c>
    </row>
    <row r="13" spans="1:19" ht="15" customHeight="1" x14ac:dyDescent="0.2">
      <c r="A13" s="69" t="s">
        <v>68</v>
      </c>
      <c r="B13" s="69" t="s">
        <v>69</v>
      </c>
      <c r="C13" s="116" t="s">
        <v>70</v>
      </c>
      <c r="D13" s="82" t="s">
        <v>71</v>
      </c>
      <c r="E13" s="82" t="s">
        <v>179</v>
      </c>
      <c r="F13" s="71">
        <v>31</v>
      </c>
      <c r="G13" s="71">
        <v>60</v>
      </c>
      <c r="H13" s="71">
        <v>31.8</v>
      </c>
      <c r="I13" s="71">
        <v>58</v>
      </c>
      <c r="J13" s="71">
        <v>31.8</v>
      </c>
      <c r="K13" s="71">
        <v>58</v>
      </c>
      <c r="L13" s="71">
        <v>33.623800000000003</v>
      </c>
      <c r="M13" s="72">
        <v>1353</v>
      </c>
      <c r="N13" s="72">
        <v>45493</v>
      </c>
      <c r="O13" s="72">
        <v>12</v>
      </c>
      <c r="P13" s="136">
        <v>0.92049999999999998</v>
      </c>
      <c r="Q13" s="71">
        <v>58</v>
      </c>
      <c r="R13" s="71">
        <v>30</v>
      </c>
      <c r="S13" s="72">
        <v>7679780</v>
      </c>
    </row>
    <row r="14" spans="1:19" ht="15" customHeight="1" x14ac:dyDescent="0.2">
      <c r="A14" s="69" t="s">
        <v>198</v>
      </c>
      <c r="B14" s="69" t="s">
        <v>199</v>
      </c>
      <c r="C14" s="116" t="s">
        <v>200</v>
      </c>
      <c r="D14" s="82" t="s">
        <v>71</v>
      </c>
      <c r="E14" s="82" t="s">
        <v>173</v>
      </c>
      <c r="F14" s="71">
        <v>6650</v>
      </c>
      <c r="G14" s="71">
        <v>6800</v>
      </c>
      <c r="H14" s="71">
        <v>6600</v>
      </c>
      <c r="I14" s="71">
        <v>6650</v>
      </c>
      <c r="J14" s="71">
        <v>6600</v>
      </c>
      <c r="K14" s="71">
        <v>6650</v>
      </c>
      <c r="L14" s="71">
        <v>6647.6189999999997</v>
      </c>
      <c r="M14" s="72">
        <v>21</v>
      </c>
      <c r="N14" s="72">
        <v>139600</v>
      </c>
      <c r="O14" s="72">
        <v>2</v>
      </c>
      <c r="P14" s="136">
        <v>-2.2100000000000002E-2</v>
      </c>
      <c r="Q14" s="71">
        <v>7000</v>
      </c>
      <c r="R14" s="71">
        <v>4200</v>
      </c>
      <c r="S14" s="72">
        <v>698250000</v>
      </c>
    </row>
    <row r="15" spans="1:19" ht="15" customHeight="1" x14ac:dyDescent="0.2">
      <c r="A15" s="69" t="s">
        <v>110</v>
      </c>
      <c r="B15" s="69" t="s">
        <v>111</v>
      </c>
      <c r="C15" s="116" t="s">
        <v>112</v>
      </c>
      <c r="D15" s="82" t="s">
        <v>71</v>
      </c>
      <c r="E15" s="82" t="s">
        <v>179</v>
      </c>
      <c r="F15" s="71">
        <v>28.8</v>
      </c>
      <c r="G15" s="71">
        <v>34.799999999999997</v>
      </c>
      <c r="H15" s="71">
        <v>26</v>
      </c>
      <c r="I15" s="71">
        <v>26</v>
      </c>
      <c r="J15" s="71">
        <v>26</v>
      </c>
      <c r="K15" s="71">
        <v>26</v>
      </c>
      <c r="L15" s="71">
        <v>26</v>
      </c>
      <c r="M15" s="72">
        <v>20</v>
      </c>
      <c r="N15" s="72">
        <v>520</v>
      </c>
      <c r="O15" s="72">
        <v>2</v>
      </c>
      <c r="P15" s="136">
        <v>-0.25290000000000001</v>
      </c>
      <c r="Q15" s="71">
        <v>48</v>
      </c>
      <c r="R15" s="71">
        <v>21</v>
      </c>
      <c r="S15" s="72">
        <v>257393630</v>
      </c>
    </row>
    <row r="16" spans="1:19" ht="15" customHeight="1" x14ac:dyDescent="0.2">
      <c r="A16" s="69" t="s">
        <v>201</v>
      </c>
      <c r="B16" s="69" t="s">
        <v>202</v>
      </c>
      <c r="C16" s="116" t="s">
        <v>203</v>
      </c>
      <c r="D16" s="82" t="s">
        <v>84</v>
      </c>
      <c r="E16" s="82" t="s">
        <v>173</v>
      </c>
      <c r="F16" s="71">
        <v>6700</v>
      </c>
      <c r="G16" s="71">
        <v>7000</v>
      </c>
      <c r="H16" s="71">
        <v>6700</v>
      </c>
      <c r="I16" s="71">
        <v>6800</v>
      </c>
      <c r="J16" s="71">
        <v>6700</v>
      </c>
      <c r="K16" s="71">
        <v>6800</v>
      </c>
      <c r="L16" s="71">
        <v>6740</v>
      </c>
      <c r="M16" s="72">
        <v>5</v>
      </c>
      <c r="N16" s="72">
        <v>33700</v>
      </c>
      <c r="O16" s="72">
        <v>2</v>
      </c>
      <c r="P16" s="136">
        <v>0</v>
      </c>
      <c r="Q16" s="71">
        <v>6900</v>
      </c>
      <c r="R16" s="71">
        <v>6000</v>
      </c>
      <c r="S16" s="72">
        <v>2862439600</v>
      </c>
    </row>
    <row r="17" spans="1:19" ht="15" customHeight="1" x14ac:dyDescent="0.2">
      <c r="A17" s="69" t="s">
        <v>204</v>
      </c>
      <c r="B17" s="69" t="s">
        <v>205</v>
      </c>
      <c r="C17" s="116" t="s">
        <v>206</v>
      </c>
      <c r="D17" s="82" t="s">
        <v>71</v>
      </c>
      <c r="E17" s="82" t="s">
        <v>173</v>
      </c>
      <c r="F17" s="71">
        <v>4.88</v>
      </c>
      <c r="G17" s="71">
        <v>5.08</v>
      </c>
      <c r="H17" s="71">
        <v>5.32</v>
      </c>
      <c r="I17" s="71">
        <v>5.7</v>
      </c>
      <c r="J17" s="71">
        <v>4.7</v>
      </c>
      <c r="K17" s="71">
        <v>5.08</v>
      </c>
      <c r="L17" s="71">
        <v>5.2403000000000004</v>
      </c>
      <c r="M17" s="72">
        <v>314453</v>
      </c>
      <c r="N17" s="72">
        <v>1647839.15</v>
      </c>
      <c r="O17" s="72">
        <v>389</v>
      </c>
      <c r="P17" s="136">
        <v>-4.1500000000000002E-2</v>
      </c>
      <c r="Q17" s="71">
        <v>14.35</v>
      </c>
      <c r="R17" s="71">
        <v>4.3</v>
      </c>
      <c r="S17" s="72">
        <v>51578408.399999999</v>
      </c>
    </row>
    <row r="18" spans="1:19" ht="15" customHeight="1" x14ac:dyDescent="0.2">
      <c r="A18" s="69" t="s">
        <v>207</v>
      </c>
      <c r="B18" s="69" t="s">
        <v>208</v>
      </c>
      <c r="C18" s="116" t="s">
        <v>209</v>
      </c>
      <c r="D18" s="82" t="s">
        <v>84</v>
      </c>
      <c r="E18" s="82" t="s">
        <v>173</v>
      </c>
      <c r="F18" s="71">
        <v>5.58</v>
      </c>
      <c r="G18" s="71">
        <v>5.7</v>
      </c>
      <c r="H18" s="71">
        <v>5.26</v>
      </c>
      <c r="I18" s="71">
        <v>5.72</v>
      </c>
      <c r="J18" s="71">
        <v>5.04</v>
      </c>
      <c r="K18" s="71">
        <v>5.6</v>
      </c>
      <c r="L18" s="71">
        <v>5.3716999999999997</v>
      </c>
      <c r="M18" s="72">
        <v>193353</v>
      </c>
      <c r="N18" s="72">
        <v>1038636.98</v>
      </c>
      <c r="O18" s="72">
        <v>218</v>
      </c>
      <c r="P18" s="136">
        <v>4.87E-2</v>
      </c>
      <c r="Q18" s="71">
        <v>8.6199999999999992</v>
      </c>
      <c r="R18" s="71">
        <v>4.47</v>
      </c>
      <c r="S18" s="72">
        <v>138428108</v>
      </c>
    </row>
    <row r="19" spans="1:19" ht="15" customHeight="1" x14ac:dyDescent="0.2">
      <c r="A19" s="69" t="s">
        <v>145</v>
      </c>
      <c r="B19" s="69" t="s">
        <v>146</v>
      </c>
      <c r="C19" s="116" t="s">
        <v>147</v>
      </c>
      <c r="D19" s="82" t="s">
        <v>71</v>
      </c>
      <c r="E19" s="82" t="s">
        <v>173</v>
      </c>
      <c r="F19" s="71">
        <v>1395</v>
      </c>
      <c r="G19" s="71">
        <v>1400</v>
      </c>
      <c r="H19" s="71">
        <v>1325</v>
      </c>
      <c r="I19" s="71">
        <v>1415</v>
      </c>
      <c r="J19" s="71">
        <v>1325</v>
      </c>
      <c r="K19" s="71">
        <v>1400</v>
      </c>
      <c r="L19" s="71">
        <v>1369.3893</v>
      </c>
      <c r="M19" s="72">
        <v>4298</v>
      </c>
      <c r="N19" s="72">
        <v>5885635</v>
      </c>
      <c r="O19" s="72">
        <v>179</v>
      </c>
      <c r="P19" s="136">
        <v>6.0600000000000001E-2</v>
      </c>
      <c r="Q19" s="71">
        <v>1415</v>
      </c>
      <c r="R19" s="71">
        <v>972</v>
      </c>
      <c r="S19" s="72">
        <v>1864310000</v>
      </c>
    </row>
    <row r="20" spans="1:19" ht="15" customHeight="1" x14ac:dyDescent="0.2">
      <c r="A20" s="69" t="s">
        <v>85</v>
      </c>
      <c r="B20" s="69" t="s">
        <v>86</v>
      </c>
      <c r="C20" s="116" t="s">
        <v>87</v>
      </c>
      <c r="D20" s="82" t="s">
        <v>71</v>
      </c>
      <c r="E20" s="82" t="s">
        <v>179</v>
      </c>
      <c r="F20" s="71">
        <v>14</v>
      </c>
      <c r="G20" s="71">
        <v>14.9</v>
      </c>
      <c r="H20" s="71">
        <v>13</v>
      </c>
      <c r="I20" s="71">
        <v>14.5</v>
      </c>
      <c r="J20" s="71">
        <v>13</v>
      </c>
      <c r="K20" s="71">
        <v>14.5</v>
      </c>
      <c r="L20" s="71">
        <v>13.213900000000001</v>
      </c>
      <c r="M20" s="72">
        <v>19241</v>
      </c>
      <c r="N20" s="72">
        <v>254249.2</v>
      </c>
      <c r="O20" s="72">
        <v>26</v>
      </c>
      <c r="P20" s="136">
        <v>0.124</v>
      </c>
      <c r="Q20" s="71">
        <v>14.5</v>
      </c>
      <c r="R20" s="71">
        <v>12.4</v>
      </c>
      <c r="S20" s="72">
        <v>208135465</v>
      </c>
    </row>
    <row r="21" spans="1:19" ht="15" customHeight="1" x14ac:dyDescent="0.2">
      <c r="A21" s="69" t="s">
        <v>125</v>
      </c>
      <c r="B21" s="69" t="s">
        <v>126</v>
      </c>
      <c r="C21" s="116" t="s">
        <v>127</v>
      </c>
      <c r="D21" s="82" t="s">
        <v>71</v>
      </c>
      <c r="E21" s="82" t="s">
        <v>173</v>
      </c>
      <c r="F21" s="71">
        <v>4.12</v>
      </c>
      <c r="G21" s="71">
        <v>4.5999999999999996</v>
      </c>
      <c r="H21" s="71">
        <v>4.5</v>
      </c>
      <c r="I21" s="71">
        <v>4.9800000000000004</v>
      </c>
      <c r="J21" s="71">
        <v>4.0999999999999996</v>
      </c>
      <c r="K21" s="71">
        <v>4.1399999999999997</v>
      </c>
      <c r="L21" s="71">
        <v>4.5038999999999998</v>
      </c>
      <c r="M21" s="72">
        <v>3443</v>
      </c>
      <c r="N21" s="72">
        <v>15506.8</v>
      </c>
      <c r="O21" s="72">
        <v>14</v>
      </c>
      <c r="P21" s="136">
        <v>-0.17199999999999999</v>
      </c>
      <c r="Q21" s="71">
        <v>5.6</v>
      </c>
      <c r="R21" s="71">
        <v>2.02</v>
      </c>
      <c r="S21" s="72">
        <v>44434239.119999997</v>
      </c>
    </row>
    <row r="22" spans="1:19" ht="15" customHeight="1" x14ac:dyDescent="0.2">
      <c r="A22" s="69" t="s">
        <v>210</v>
      </c>
      <c r="B22" s="69" t="s">
        <v>211</v>
      </c>
      <c r="C22" s="116" t="s">
        <v>212</v>
      </c>
      <c r="D22" s="82" t="s">
        <v>71</v>
      </c>
      <c r="E22" s="82" t="s">
        <v>173</v>
      </c>
      <c r="F22" s="71">
        <v>800</v>
      </c>
      <c r="G22" s="71">
        <v>820</v>
      </c>
      <c r="H22" s="71">
        <v>815</v>
      </c>
      <c r="I22" s="71">
        <v>820</v>
      </c>
      <c r="J22" s="71">
        <v>800</v>
      </c>
      <c r="K22" s="71">
        <v>800</v>
      </c>
      <c r="L22" s="71">
        <v>801.96849999999995</v>
      </c>
      <c r="M22" s="72">
        <v>127</v>
      </c>
      <c r="N22" s="72">
        <v>101850</v>
      </c>
      <c r="O22" s="72">
        <v>6</v>
      </c>
      <c r="P22" s="136">
        <v>-3.0300000000000001E-2</v>
      </c>
      <c r="Q22" s="71">
        <v>910</v>
      </c>
      <c r="R22" s="71">
        <v>645</v>
      </c>
      <c r="S22" s="72">
        <v>801160800</v>
      </c>
    </row>
    <row r="23" spans="1:19" ht="15" customHeight="1" x14ac:dyDescent="0.2">
      <c r="A23" s="69" t="s">
        <v>213</v>
      </c>
      <c r="B23" s="69" t="s">
        <v>214</v>
      </c>
      <c r="C23" s="116" t="s">
        <v>215</v>
      </c>
      <c r="D23" s="82" t="s">
        <v>84</v>
      </c>
      <c r="E23" s="82" t="s">
        <v>173</v>
      </c>
      <c r="F23" s="71">
        <v>600</v>
      </c>
      <c r="G23" s="71">
        <v>610</v>
      </c>
      <c r="H23" s="71">
        <v>580</v>
      </c>
      <c r="I23" s="71">
        <v>600</v>
      </c>
      <c r="J23" s="71">
        <v>575</v>
      </c>
      <c r="K23" s="71">
        <v>600</v>
      </c>
      <c r="L23" s="71">
        <v>589.59500000000003</v>
      </c>
      <c r="M23" s="72">
        <v>1284</v>
      </c>
      <c r="N23" s="72">
        <v>757040</v>
      </c>
      <c r="O23" s="72">
        <v>62</v>
      </c>
      <c r="P23" s="136">
        <v>3.4500000000000003E-2</v>
      </c>
      <c r="Q23" s="71">
        <v>615</v>
      </c>
      <c r="R23" s="71">
        <v>438</v>
      </c>
      <c r="S23" s="72">
        <v>1214775000</v>
      </c>
    </row>
    <row r="24" spans="1:19" ht="15" customHeight="1" x14ac:dyDescent="0.2">
      <c r="A24" s="69" t="s">
        <v>216</v>
      </c>
      <c r="B24" s="69" t="s">
        <v>217</v>
      </c>
      <c r="C24" s="116" t="s">
        <v>218</v>
      </c>
      <c r="D24" s="82" t="s">
        <v>71</v>
      </c>
      <c r="E24" s="82" t="s">
        <v>179</v>
      </c>
      <c r="F24" s="71">
        <v>14</v>
      </c>
      <c r="G24" s="71">
        <v>16.5</v>
      </c>
      <c r="H24" s="71">
        <v>14</v>
      </c>
      <c r="I24" s="71">
        <v>14</v>
      </c>
      <c r="J24" s="71">
        <v>14</v>
      </c>
      <c r="K24" s="71">
        <v>14</v>
      </c>
      <c r="L24" s="71">
        <v>14</v>
      </c>
      <c r="M24" s="72">
        <v>365</v>
      </c>
      <c r="N24" s="72">
        <v>5110</v>
      </c>
      <c r="O24" s="72">
        <v>4</v>
      </c>
      <c r="P24" s="136">
        <v>-6.6699999999999995E-2</v>
      </c>
      <c r="Q24" s="71">
        <v>15.3</v>
      </c>
      <c r="R24" s="71">
        <v>12.6</v>
      </c>
      <c r="S24" s="72">
        <v>73727500</v>
      </c>
    </row>
    <row r="25" spans="1:19" ht="15" customHeight="1" x14ac:dyDescent="0.2">
      <c r="A25" s="69" t="s">
        <v>139</v>
      </c>
      <c r="B25" s="69" t="s">
        <v>140</v>
      </c>
      <c r="C25" s="116" t="s">
        <v>141</v>
      </c>
      <c r="D25" s="82" t="s">
        <v>84</v>
      </c>
      <c r="E25" s="82" t="s">
        <v>173</v>
      </c>
      <c r="F25" s="71">
        <v>174</v>
      </c>
      <c r="G25" s="71">
        <v>175</v>
      </c>
      <c r="H25" s="71">
        <v>169.5</v>
      </c>
      <c r="I25" s="71">
        <v>175</v>
      </c>
      <c r="J25" s="71">
        <v>169</v>
      </c>
      <c r="K25" s="71">
        <v>175</v>
      </c>
      <c r="L25" s="71">
        <v>171.91569999999999</v>
      </c>
      <c r="M25" s="72">
        <v>73687</v>
      </c>
      <c r="N25" s="72">
        <v>12667954</v>
      </c>
      <c r="O25" s="72">
        <v>445</v>
      </c>
      <c r="P25" s="136">
        <v>3.2399999999999998E-2</v>
      </c>
      <c r="Q25" s="71">
        <v>175</v>
      </c>
      <c r="R25" s="71">
        <v>147.5</v>
      </c>
      <c r="S25" s="72">
        <v>14213420725</v>
      </c>
    </row>
    <row r="26" spans="1:19" ht="15" customHeight="1" x14ac:dyDescent="0.2">
      <c r="A26" s="69" t="s">
        <v>78</v>
      </c>
      <c r="B26" s="69" t="s">
        <v>79</v>
      </c>
      <c r="C26" s="116" t="s">
        <v>80</v>
      </c>
      <c r="D26" s="82" t="s">
        <v>71</v>
      </c>
      <c r="E26" s="82" t="s">
        <v>173</v>
      </c>
      <c r="F26" s="71">
        <v>560</v>
      </c>
      <c r="G26" s="71">
        <v>590</v>
      </c>
      <c r="H26" s="71">
        <v>492</v>
      </c>
      <c r="I26" s="71">
        <v>585</v>
      </c>
      <c r="J26" s="71">
        <v>492</v>
      </c>
      <c r="K26" s="71">
        <v>585</v>
      </c>
      <c r="L26" s="71">
        <v>515.05050000000006</v>
      </c>
      <c r="M26" s="72">
        <v>475</v>
      </c>
      <c r="N26" s="72">
        <v>244649</v>
      </c>
      <c r="O26" s="72">
        <v>15</v>
      </c>
      <c r="P26" s="136">
        <v>0.17</v>
      </c>
      <c r="Q26" s="71">
        <v>585</v>
      </c>
      <c r="R26" s="71">
        <v>252</v>
      </c>
      <c r="S26" s="72">
        <v>320697000</v>
      </c>
    </row>
    <row r="27" spans="1:19" ht="15" customHeight="1" x14ac:dyDescent="0.2">
      <c r="A27" s="69" t="s">
        <v>219</v>
      </c>
      <c r="B27" s="69" t="s">
        <v>220</v>
      </c>
      <c r="C27" s="116" t="s">
        <v>221</v>
      </c>
      <c r="D27" s="82" t="s">
        <v>71</v>
      </c>
      <c r="E27" s="82" t="s">
        <v>179</v>
      </c>
      <c r="F27" s="71">
        <v>102</v>
      </c>
      <c r="G27" s="71">
        <v>119</v>
      </c>
      <c r="H27" s="71">
        <v>119</v>
      </c>
      <c r="I27" s="71">
        <v>120</v>
      </c>
      <c r="J27" s="71">
        <v>107</v>
      </c>
      <c r="K27" s="71">
        <v>119</v>
      </c>
      <c r="L27" s="71">
        <v>118.4781</v>
      </c>
      <c r="M27" s="72">
        <v>1690</v>
      </c>
      <c r="N27" s="72">
        <v>200228</v>
      </c>
      <c r="O27" s="72">
        <v>12</v>
      </c>
      <c r="P27" s="136">
        <v>0</v>
      </c>
      <c r="Q27" s="71">
        <v>158</v>
      </c>
      <c r="R27" s="71">
        <v>90</v>
      </c>
      <c r="S27" s="72">
        <v>86336761</v>
      </c>
    </row>
    <row r="28" spans="1:19" ht="15" customHeight="1" x14ac:dyDescent="0.2">
      <c r="A28" s="69" t="s">
        <v>122</v>
      </c>
      <c r="B28" s="69" t="s">
        <v>123</v>
      </c>
      <c r="C28" s="116" t="s">
        <v>124</v>
      </c>
      <c r="D28" s="82" t="s">
        <v>71</v>
      </c>
      <c r="E28" s="82" t="s">
        <v>179</v>
      </c>
      <c r="F28" s="71">
        <v>7</v>
      </c>
      <c r="G28" s="71">
        <v>11</v>
      </c>
      <c r="H28" s="71">
        <v>11</v>
      </c>
      <c r="I28" s="71">
        <v>11</v>
      </c>
      <c r="J28" s="71">
        <v>9</v>
      </c>
      <c r="K28" s="71">
        <v>9</v>
      </c>
      <c r="L28" s="71">
        <v>9.125</v>
      </c>
      <c r="M28" s="72">
        <v>48</v>
      </c>
      <c r="N28" s="72">
        <v>438</v>
      </c>
      <c r="O28" s="72">
        <v>2</v>
      </c>
      <c r="P28" s="136">
        <v>-0.18179999999999999</v>
      </c>
      <c r="Q28" s="71">
        <v>20</v>
      </c>
      <c r="R28" s="71">
        <v>9</v>
      </c>
      <c r="S28" s="72">
        <v>2724840</v>
      </c>
    </row>
    <row r="29" spans="1:19" ht="15" customHeight="1" x14ac:dyDescent="0.2">
      <c r="A29" s="69" t="s">
        <v>128</v>
      </c>
      <c r="B29" s="69" t="s">
        <v>129</v>
      </c>
      <c r="C29" s="116" t="s">
        <v>130</v>
      </c>
      <c r="D29" s="82" t="s">
        <v>84</v>
      </c>
      <c r="E29" s="82" t="s">
        <v>173</v>
      </c>
      <c r="F29" s="71">
        <v>110</v>
      </c>
      <c r="G29" s="71">
        <v>114</v>
      </c>
      <c r="H29" s="71">
        <v>120</v>
      </c>
      <c r="I29" s="71">
        <v>131</v>
      </c>
      <c r="J29" s="71">
        <v>108</v>
      </c>
      <c r="K29" s="71">
        <v>110</v>
      </c>
      <c r="L29" s="71">
        <v>113.0665</v>
      </c>
      <c r="M29" s="72">
        <v>1654</v>
      </c>
      <c r="N29" s="72">
        <v>187012</v>
      </c>
      <c r="O29" s="72">
        <v>53</v>
      </c>
      <c r="P29" s="136">
        <v>-0.1603</v>
      </c>
      <c r="Q29" s="71">
        <v>172</v>
      </c>
      <c r="R29" s="71">
        <v>101</v>
      </c>
      <c r="S29" s="72">
        <v>67507990</v>
      </c>
    </row>
    <row r="30" spans="1:19" ht="15" customHeight="1" x14ac:dyDescent="0.2">
      <c r="A30" s="69" t="s">
        <v>222</v>
      </c>
      <c r="B30" s="69" t="s">
        <v>223</v>
      </c>
      <c r="C30" s="116" t="s">
        <v>224</v>
      </c>
      <c r="D30" s="82" t="s">
        <v>71</v>
      </c>
      <c r="E30" s="82" t="s">
        <v>173</v>
      </c>
      <c r="F30" s="71">
        <v>1600</v>
      </c>
      <c r="G30" s="71">
        <v>1870</v>
      </c>
      <c r="H30" s="71">
        <v>1500</v>
      </c>
      <c r="I30" s="71">
        <v>1540</v>
      </c>
      <c r="J30" s="71">
        <v>1500</v>
      </c>
      <c r="K30" s="71">
        <v>1540</v>
      </c>
      <c r="L30" s="71">
        <v>1509.6969999999999</v>
      </c>
      <c r="M30" s="72">
        <v>33</v>
      </c>
      <c r="N30" s="72">
        <v>49820</v>
      </c>
      <c r="O30" s="72">
        <v>4</v>
      </c>
      <c r="P30" s="136">
        <v>2.6700000000000002E-2</v>
      </c>
      <c r="Q30" s="71">
        <v>1540</v>
      </c>
      <c r="R30" s="71">
        <v>1210</v>
      </c>
      <c r="S30" s="72">
        <v>227920000</v>
      </c>
    </row>
    <row r="31" spans="1:19" ht="15" customHeight="1" x14ac:dyDescent="0.2">
      <c r="A31" s="69" t="s">
        <v>225</v>
      </c>
      <c r="B31" s="69" t="s">
        <v>226</v>
      </c>
      <c r="C31" s="116" t="s">
        <v>227</v>
      </c>
      <c r="D31" s="82" t="s">
        <v>84</v>
      </c>
      <c r="E31" s="82" t="s">
        <v>173</v>
      </c>
      <c r="F31" s="71">
        <v>192</v>
      </c>
      <c r="G31" s="71">
        <v>200</v>
      </c>
      <c r="H31" s="71">
        <v>200</v>
      </c>
      <c r="I31" s="71">
        <v>200</v>
      </c>
      <c r="J31" s="71">
        <v>190</v>
      </c>
      <c r="K31" s="71">
        <v>200</v>
      </c>
      <c r="L31" s="71">
        <v>196.6216</v>
      </c>
      <c r="M31" s="72">
        <v>407</v>
      </c>
      <c r="N31" s="72">
        <v>80025</v>
      </c>
      <c r="O31" s="72">
        <v>15</v>
      </c>
      <c r="P31" s="136">
        <v>0</v>
      </c>
      <c r="Q31" s="71">
        <v>206</v>
      </c>
      <c r="R31" s="71">
        <v>167</v>
      </c>
      <c r="S31" s="72">
        <v>482697600</v>
      </c>
    </row>
    <row r="32" spans="1:19" ht="15" customHeight="1" x14ac:dyDescent="0.2">
      <c r="A32" s="69" t="s">
        <v>228</v>
      </c>
      <c r="B32" s="69" t="s">
        <v>229</v>
      </c>
      <c r="C32" s="116" t="s">
        <v>230</v>
      </c>
      <c r="D32" s="82" t="s">
        <v>84</v>
      </c>
      <c r="E32" s="82" t="s">
        <v>173</v>
      </c>
      <c r="F32" s="71">
        <v>3120</v>
      </c>
      <c r="G32" s="71">
        <v>3160</v>
      </c>
      <c r="H32" s="71">
        <v>3140</v>
      </c>
      <c r="I32" s="71">
        <v>3140</v>
      </c>
      <c r="J32" s="71">
        <v>3120</v>
      </c>
      <c r="K32" s="71">
        <v>3120</v>
      </c>
      <c r="L32" s="71">
        <v>3138.3528999999999</v>
      </c>
      <c r="M32" s="72">
        <v>170</v>
      </c>
      <c r="N32" s="72">
        <v>533520</v>
      </c>
      <c r="O32" s="72">
        <v>21</v>
      </c>
      <c r="P32" s="136">
        <v>-6.4000000000000003E-3</v>
      </c>
      <c r="Q32" s="71">
        <v>3300</v>
      </c>
      <c r="R32" s="71">
        <v>3060</v>
      </c>
      <c r="S32" s="72">
        <v>31200000000</v>
      </c>
    </row>
    <row r="33" spans="1:19" ht="15" customHeight="1" x14ac:dyDescent="0.2">
      <c r="A33" s="69" t="s">
        <v>231</v>
      </c>
      <c r="B33" s="69" t="s">
        <v>232</v>
      </c>
      <c r="C33" s="116" t="s">
        <v>233</v>
      </c>
      <c r="D33" s="82" t="s">
        <v>71</v>
      </c>
      <c r="E33" s="82" t="s">
        <v>173</v>
      </c>
      <c r="F33" s="71">
        <v>3.8</v>
      </c>
      <c r="G33" s="71">
        <v>3.92</v>
      </c>
      <c r="H33" s="71">
        <v>3.84</v>
      </c>
      <c r="I33" s="71">
        <v>3.9</v>
      </c>
      <c r="J33" s="71">
        <v>3.78</v>
      </c>
      <c r="K33" s="71">
        <v>3.8</v>
      </c>
      <c r="L33" s="71">
        <v>3.8279000000000001</v>
      </c>
      <c r="M33" s="72">
        <v>65396</v>
      </c>
      <c r="N33" s="72">
        <v>250329.78</v>
      </c>
      <c r="O33" s="72">
        <v>59</v>
      </c>
      <c r="P33" s="136">
        <v>-5.1999999999999998E-3</v>
      </c>
      <c r="Q33" s="71">
        <v>4.8600000000000003</v>
      </c>
      <c r="R33" s="71">
        <v>3.14</v>
      </c>
      <c r="S33" s="72">
        <v>51471760</v>
      </c>
    </row>
    <row r="34" spans="1:19" ht="15" customHeight="1" x14ac:dyDescent="0.2">
      <c r="A34" s="69" t="s">
        <v>119</v>
      </c>
      <c r="B34" s="69" t="s">
        <v>120</v>
      </c>
      <c r="C34" s="116" t="s">
        <v>121</v>
      </c>
      <c r="D34" s="82" t="s">
        <v>71</v>
      </c>
      <c r="E34" s="82" t="s">
        <v>179</v>
      </c>
      <c r="F34" s="71">
        <v>30.4</v>
      </c>
      <c r="G34" s="71">
        <v>35</v>
      </c>
      <c r="H34" s="71">
        <v>37</v>
      </c>
      <c r="I34" s="71">
        <v>37.200000000000003</v>
      </c>
      <c r="J34" s="71">
        <v>30</v>
      </c>
      <c r="K34" s="71">
        <v>30</v>
      </c>
      <c r="L34" s="71">
        <v>36.982399999999998</v>
      </c>
      <c r="M34" s="72">
        <v>4881</v>
      </c>
      <c r="N34" s="72">
        <v>180511.2</v>
      </c>
      <c r="O34" s="72">
        <v>33</v>
      </c>
      <c r="P34" s="136">
        <v>-0.18920000000000001</v>
      </c>
      <c r="Q34" s="71">
        <v>54</v>
      </c>
      <c r="R34" s="71">
        <v>27</v>
      </c>
      <c r="S34" s="72">
        <v>21452700</v>
      </c>
    </row>
    <row r="35" spans="1:19" ht="15" customHeight="1" x14ac:dyDescent="0.2">
      <c r="A35" s="69" t="s">
        <v>234</v>
      </c>
      <c r="B35" s="69" t="s">
        <v>235</v>
      </c>
      <c r="C35" s="116" t="s">
        <v>236</v>
      </c>
      <c r="D35" s="82" t="s">
        <v>71</v>
      </c>
      <c r="E35" s="82" t="s">
        <v>173</v>
      </c>
      <c r="F35" s="71">
        <v>1400</v>
      </c>
      <c r="G35" s="71">
        <v>1450</v>
      </c>
      <c r="H35" s="71">
        <v>1400</v>
      </c>
      <c r="I35" s="71">
        <v>1460</v>
      </c>
      <c r="J35" s="71">
        <v>1400</v>
      </c>
      <c r="K35" s="71">
        <v>1440</v>
      </c>
      <c r="L35" s="71">
        <v>1410.7755</v>
      </c>
      <c r="M35" s="72">
        <v>245</v>
      </c>
      <c r="N35" s="72">
        <v>345640</v>
      </c>
      <c r="O35" s="72">
        <v>19</v>
      </c>
      <c r="P35" s="136">
        <v>2.86E-2</v>
      </c>
      <c r="Q35" s="71">
        <v>1460</v>
      </c>
      <c r="R35" s="71">
        <v>1000</v>
      </c>
      <c r="S35" s="72">
        <v>159616800</v>
      </c>
    </row>
    <row r="36" spans="1:19" ht="15" customHeight="1" x14ac:dyDescent="0.2">
      <c r="A36" s="69" t="s">
        <v>237</v>
      </c>
      <c r="B36" s="69" t="s">
        <v>238</v>
      </c>
      <c r="C36" s="116" t="s">
        <v>239</v>
      </c>
      <c r="D36" s="82" t="s">
        <v>71</v>
      </c>
      <c r="E36" s="82" t="s">
        <v>179</v>
      </c>
      <c r="F36" s="71">
        <v>4000</v>
      </c>
      <c r="G36" s="71">
        <v>4180</v>
      </c>
      <c r="H36" s="71">
        <v>4000</v>
      </c>
      <c r="I36" s="71">
        <v>4100</v>
      </c>
      <c r="J36" s="71">
        <v>4000</v>
      </c>
      <c r="K36" s="71">
        <v>4100</v>
      </c>
      <c r="L36" s="71">
        <v>4045</v>
      </c>
      <c r="M36" s="72">
        <v>4</v>
      </c>
      <c r="N36" s="72">
        <v>16180</v>
      </c>
      <c r="O36" s="72">
        <v>4</v>
      </c>
      <c r="P36" s="136">
        <v>3.0200000000000001E-2</v>
      </c>
      <c r="Q36" s="71">
        <v>4100</v>
      </c>
      <c r="R36" s="71">
        <v>3140</v>
      </c>
      <c r="S36" s="72">
        <v>512500000</v>
      </c>
    </row>
    <row r="37" spans="1:19" ht="15" customHeight="1" x14ac:dyDescent="0.2">
      <c r="A37" s="69" t="s">
        <v>240</v>
      </c>
      <c r="B37" s="69" t="s">
        <v>241</v>
      </c>
      <c r="C37" s="116" t="s">
        <v>242</v>
      </c>
      <c r="D37" s="82" t="s">
        <v>71</v>
      </c>
      <c r="E37" s="82" t="s">
        <v>173</v>
      </c>
      <c r="F37" s="71">
        <v>10.1</v>
      </c>
      <c r="G37" s="71">
        <v>11</v>
      </c>
      <c r="H37" s="71">
        <v>13</v>
      </c>
      <c r="I37" s="71">
        <v>13</v>
      </c>
      <c r="J37" s="71">
        <v>11</v>
      </c>
      <c r="K37" s="71">
        <v>11</v>
      </c>
      <c r="L37" s="71">
        <v>11.2744</v>
      </c>
      <c r="M37" s="72">
        <v>2265</v>
      </c>
      <c r="N37" s="72">
        <v>25536.6</v>
      </c>
      <c r="O37" s="72">
        <v>15</v>
      </c>
      <c r="P37" s="136">
        <v>-0.12</v>
      </c>
      <c r="Q37" s="71">
        <v>19.399999999999999</v>
      </c>
      <c r="R37" s="71">
        <v>11</v>
      </c>
      <c r="S37" s="72">
        <v>18003414</v>
      </c>
    </row>
    <row r="38" spans="1:19" ht="15" customHeight="1" x14ac:dyDescent="0.2">
      <c r="A38" s="69" t="s">
        <v>243</v>
      </c>
      <c r="B38" s="69" t="s">
        <v>244</v>
      </c>
      <c r="C38" s="116" t="s">
        <v>115</v>
      </c>
      <c r="D38" s="82" t="s">
        <v>84</v>
      </c>
      <c r="E38" s="82" t="s">
        <v>173</v>
      </c>
      <c r="F38" s="71">
        <v>14.4</v>
      </c>
      <c r="G38" s="71">
        <v>15.25</v>
      </c>
      <c r="H38" s="71">
        <v>15</v>
      </c>
      <c r="I38" s="71">
        <v>15.4</v>
      </c>
      <c r="J38" s="71">
        <v>14.35</v>
      </c>
      <c r="K38" s="71">
        <v>14.7</v>
      </c>
      <c r="L38" s="71">
        <v>14.7821</v>
      </c>
      <c r="M38" s="72">
        <v>14827</v>
      </c>
      <c r="N38" s="72">
        <v>219174.45</v>
      </c>
      <c r="O38" s="72">
        <v>55</v>
      </c>
      <c r="P38" s="136">
        <v>-4.2299999999999997E-2</v>
      </c>
      <c r="Q38" s="71">
        <v>17.399999999999999</v>
      </c>
      <c r="R38" s="71">
        <v>14</v>
      </c>
      <c r="S38" s="72">
        <v>411180506.10000002</v>
      </c>
    </row>
    <row r="39" spans="1:19" ht="15" customHeight="1" x14ac:dyDescent="0.2">
      <c r="A39" s="69" t="s">
        <v>113</v>
      </c>
      <c r="B39" s="69" t="s">
        <v>114</v>
      </c>
      <c r="C39" s="116" t="s">
        <v>115</v>
      </c>
      <c r="D39" s="82" t="s">
        <v>71</v>
      </c>
      <c r="E39" s="82" t="s">
        <v>179</v>
      </c>
      <c r="F39" s="71">
        <v>8</v>
      </c>
      <c r="G39" s="71">
        <v>10</v>
      </c>
      <c r="H39" s="71">
        <v>10.8</v>
      </c>
      <c r="I39" s="71">
        <v>10.8</v>
      </c>
      <c r="J39" s="71">
        <v>7.9</v>
      </c>
      <c r="K39" s="71">
        <v>9.1999999999999993</v>
      </c>
      <c r="L39" s="71">
        <v>8.5717999999999996</v>
      </c>
      <c r="M39" s="72">
        <v>2827</v>
      </c>
      <c r="N39" s="72">
        <v>24232.400000000001</v>
      </c>
      <c r="O39" s="72">
        <v>11</v>
      </c>
      <c r="P39" s="136">
        <v>-0.23330000000000001</v>
      </c>
      <c r="Q39" s="71">
        <v>16</v>
      </c>
      <c r="R39" s="71">
        <v>7.9</v>
      </c>
      <c r="S39" s="72">
        <v>1303023.6000000001</v>
      </c>
    </row>
    <row r="40" spans="1:19" ht="15" customHeight="1" x14ac:dyDescent="0.2">
      <c r="A40" s="69" t="s">
        <v>245</v>
      </c>
      <c r="B40" s="69" t="s">
        <v>246</v>
      </c>
      <c r="C40" s="116" t="s">
        <v>247</v>
      </c>
      <c r="D40" s="82" t="s">
        <v>71</v>
      </c>
      <c r="E40" s="82" t="s">
        <v>179</v>
      </c>
      <c r="F40" s="71">
        <v>4620</v>
      </c>
      <c r="G40" s="71">
        <v>4700</v>
      </c>
      <c r="H40" s="71">
        <v>4560</v>
      </c>
      <c r="I40" s="71">
        <v>4700</v>
      </c>
      <c r="J40" s="71">
        <v>4560</v>
      </c>
      <c r="K40" s="71">
        <v>4700</v>
      </c>
      <c r="L40" s="71">
        <v>4607.4074000000001</v>
      </c>
      <c r="M40" s="72">
        <v>27</v>
      </c>
      <c r="N40" s="72">
        <v>124400</v>
      </c>
      <c r="O40" s="72">
        <v>9</v>
      </c>
      <c r="P40" s="136">
        <v>2.6200000000000001E-2</v>
      </c>
      <c r="Q40" s="71">
        <v>4700</v>
      </c>
      <c r="R40" s="71">
        <v>3620</v>
      </c>
      <c r="S40" s="72">
        <v>4735992600</v>
      </c>
    </row>
    <row r="41" spans="1:19" ht="15" customHeight="1" x14ac:dyDescent="0.2">
      <c r="A41" s="69" t="s">
        <v>248</v>
      </c>
      <c r="B41" s="69" t="s">
        <v>249</v>
      </c>
      <c r="C41" s="116" t="s">
        <v>250</v>
      </c>
      <c r="D41" s="82" t="s">
        <v>71</v>
      </c>
      <c r="E41" s="82" t="s">
        <v>179</v>
      </c>
      <c r="F41" s="71">
        <v>115</v>
      </c>
      <c r="G41" s="71">
        <v>120</v>
      </c>
      <c r="H41" s="71">
        <v>120</v>
      </c>
      <c r="I41" s="71">
        <v>120</v>
      </c>
      <c r="J41" s="71">
        <v>120</v>
      </c>
      <c r="K41" s="71">
        <v>120</v>
      </c>
      <c r="L41" s="71">
        <v>120</v>
      </c>
      <c r="M41" s="72">
        <v>43</v>
      </c>
      <c r="N41" s="72">
        <v>5160</v>
      </c>
      <c r="O41" s="72">
        <v>2</v>
      </c>
      <c r="P41" s="136">
        <v>1.6899999999999998E-2</v>
      </c>
      <c r="Q41" s="71">
        <v>120</v>
      </c>
      <c r="R41" s="71">
        <v>100</v>
      </c>
      <c r="S41" s="72">
        <v>232530360</v>
      </c>
    </row>
    <row r="42" spans="1:19" ht="15" customHeight="1" x14ac:dyDescent="0.2">
      <c r="A42" s="69" t="s">
        <v>251</v>
      </c>
      <c r="B42" s="69" t="s">
        <v>252</v>
      </c>
      <c r="C42" s="116" t="s">
        <v>253</v>
      </c>
      <c r="D42" s="82" t="s">
        <v>71</v>
      </c>
      <c r="E42" s="82" t="s">
        <v>173</v>
      </c>
      <c r="F42" s="71">
        <v>1460</v>
      </c>
      <c r="G42" s="71">
        <v>1480</v>
      </c>
      <c r="H42" s="71">
        <v>1480</v>
      </c>
      <c r="I42" s="71">
        <v>1480</v>
      </c>
      <c r="J42" s="71">
        <v>1460</v>
      </c>
      <c r="K42" s="71">
        <v>1460</v>
      </c>
      <c r="L42" s="71">
        <v>1472.0408</v>
      </c>
      <c r="M42" s="72">
        <v>343</v>
      </c>
      <c r="N42" s="72">
        <v>504910</v>
      </c>
      <c r="O42" s="72">
        <v>18</v>
      </c>
      <c r="P42" s="136">
        <v>-2.6700000000000002E-2</v>
      </c>
      <c r="Q42" s="71">
        <v>1500</v>
      </c>
      <c r="R42" s="71">
        <v>950</v>
      </c>
      <c r="S42" s="72">
        <v>567028960</v>
      </c>
    </row>
    <row r="43" spans="1:19" ht="15" customHeight="1" x14ac:dyDescent="0.2">
      <c r="A43" s="69" t="s">
        <v>254</v>
      </c>
      <c r="B43" s="69" t="s">
        <v>255</v>
      </c>
      <c r="C43" s="116" t="s">
        <v>253</v>
      </c>
      <c r="D43" s="82" t="s">
        <v>71</v>
      </c>
      <c r="E43" s="82" t="s">
        <v>173</v>
      </c>
      <c r="F43" s="71">
        <v>1460</v>
      </c>
      <c r="G43" s="71">
        <v>1490</v>
      </c>
      <c r="H43" s="71">
        <v>1480</v>
      </c>
      <c r="I43" s="71">
        <v>1480</v>
      </c>
      <c r="J43" s="71">
        <v>1460</v>
      </c>
      <c r="K43" s="71">
        <v>1460</v>
      </c>
      <c r="L43" s="71">
        <v>1460.8534</v>
      </c>
      <c r="M43" s="72">
        <v>457</v>
      </c>
      <c r="N43" s="72">
        <v>667610</v>
      </c>
      <c r="O43" s="72">
        <v>11</v>
      </c>
      <c r="P43" s="136">
        <v>-1.35E-2</v>
      </c>
      <c r="Q43" s="71">
        <v>1480</v>
      </c>
      <c r="R43" s="71">
        <v>920</v>
      </c>
      <c r="S43" s="72">
        <v>179369760</v>
      </c>
    </row>
    <row r="44" spans="1:19" ht="15" customHeight="1" x14ac:dyDescent="0.2">
      <c r="A44" s="69" t="s">
        <v>256</v>
      </c>
      <c r="B44" s="69" t="s">
        <v>257</v>
      </c>
      <c r="C44" s="116" t="s">
        <v>258</v>
      </c>
      <c r="D44" s="82" t="s">
        <v>84</v>
      </c>
      <c r="E44" s="82" t="s">
        <v>173</v>
      </c>
      <c r="F44" s="71">
        <v>635</v>
      </c>
      <c r="G44" s="71">
        <v>650</v>
      </c>
      <c r="H44" s="71">
        <v>645</v>
      </c>
      <c r="I44" s="71">
        <v>650</v>
      </c>
      <c r="J44" s="71">
        <v>625</v>
      </c>
      <c r="K44" s="71">
        <v>635</v>
      </c>
      <c r="L44" s="71">
        <v>639.18039999999996</v>
      </c>
      <c r="M44" s="72">
        <v>4673</v>
      </c>
      <c r="N44" s="72">
        <v>2986890</v>
      </c>
      <c r="O44" s="72">
        <v>30</v>
      </c>
      <c r="P44" s="136">
        <v>-7.7999999999999996E-3</v>
      </c>
      <c r="Q44" s="71">
        <v>710</v>
      </c>
      <c r="R44" s="71">
        <v>520</v>
      </c>
      <c r="S44" s="72">
        <v>1633295565</v>
      </c>
    </row>
    <row r="45" spans="1:19" ht="15" customHeight="1" x14ac:dyDescent="0.2">
      <c r="A45" s="69" t="s">
        <v>259</v>
      </c>
      <c r="B45" s="69" t="s">
        <v>260</v>
      </c>
      <c r="C45" s="116" t="s">
        <v>261</v>
      </c>
      <c r="D45" s="82" t="s">
        <v>71</v>
      </c>
      <c r="E45" s="82" t="s">
        <v>179</v>
      </c>
      <c r="F45" s="71">
        <v>60</v>
      </c>
      <c r="G45" s="71">
        <v>140</v>
      </c>
      <c r="H45" s="71">
        <v>95.5</v>
      </c>
      <c r="I45" s="71">
        <v>95.5</v>
      </c>
      <c r="J45" s="71">
        <v>95</v>
      </c>
      <c r="K45" s="71">
        <v>95</v>
      </c>
      <c r="L45" s="71">
        <v>95.012100000000004</v>
      </c>
      <c r="M45" s="72">
        <v>12022</v>
      </c>
      <c r="N45" s="72">
        <v>1142235.5</v>
      </c>
      <c r="O45" s="72">
        <v>3</v>
      </c>
      <c r="P45" s="136">
        <v>3.2599999999999997E-2</v>
      </c>
      <c r="Q45" s="71">
        <v>95.5</v>
      </c>
      <c r="R45" s="71">
        <v>81</v>
      </c>
      <c r="S45" s="72">
        <v>85805900</v>
      </c>
    </row>
    <row r="46" spans="1:19" ht="15" customHeight="1" x14ac:dyDescent="0.2">
      <c r="A46" s="69" t="s">
        <v>94</v>
      </c>
      <c r="B46" s="69" t="s">
        <v>95</v>
      </c>
      <c r="C46" s="116" t="s">
        <v>96</v>
      </c>
      <c r="D46" s="82" t="s">
        <v>71</v>
      </c>
      <c r="E46" s="82" t="s">
        <v>173</v>
      </c>
      <c r="F46" s="71">
        <v>780</v>
      </c>
      <c r="G46" s="71">
        <v>820</v>
      </c>
      <c r="H46" s="71">
        <v>730</v>
      </c>
      <c r="I46" s="71">
        <v>835</v>
      </c>
      <c r="J46" s="71">
        <v>730</v>
      </c>
      <c r="K46" s="71">
        <v>795</v>
      </c>
      <c r="L46" s="71">
        <v>758.90120000000002</v>
      </c>
      <c r="M46" s="72">
        <v>2398</v>
      </c>
      <c r="N46" s="72">
        <v>1819845</v>
      </c>
      <c r="O46" s="72">
        <v>134</v>
      </c>
      <c r="P46" s="136">
        <v>8.8999999999999996E-2</v>
      </c>
      <c r="Q46" s="71">
        <v>1090</v>
      </c>
      <c r="R46" s="71">
        <v>364</v>
      </c>
      <c r="S46" s="72">
        <v>1191403695</v>
      </c>
    </row>
    <row r="47" spans="1:19" ht="15" customHeight="1" x14ac:dyDescent="0.2">
      <c r="A47" s="69" t="s">
        <v>262</v>
      </c>
      <c r="B47" s="69" t="s">
        <v>263</v>
      </c>
      <c r="C47" s="116" t="s">
        <v>264</v>
      </c>
      <c r="D47" s="82" t="s">
        <v>71</v>
      </c>
      <c r="E47" s="82" t="s">
        <v>179</v>
      </c>
      <c r="F47" s="71">
        <v>26.4</v>
      </c>
      <c r="G47" s="71">
        <v>28.8</v>
      </c>
      <c r="H47" s="71">
        <v>26.4</v>
      </c>
      <c r="I47" s="71">
        <v>29</v>
      </c>
      <c r="J47" s="71">
        <v>23.8</v>
      </c>
      <c r="K47" s="71">
        <v>29</v>
      </c>
      <c r="L47" s="71">
        <v>28.144400000000001</v>
      </c>
      <c r="M47" s="72">
        <v>1240</v>
      </c>
      <c r="N47" s="72">
        <v>34899</v>
      </c>
      <c r="O47" s="72">
        <v>11</v>
      </c>
      <c r="P47" s="136">
        <v>1.4E-2</v>
      </c>
      <c r="Q47" s="71">
        <v>30</v>
      </c>
      <c r="R47" s="71">
        <v>23.8</v>
      </c>
      <c r="S47" s="72">
        <v>166066441</v>
      </c>
    </row>
    <row r="48" spans="1:19" ht="15" customHeight="1" x14ac:dyDescent="0.2">
      <c r="A48" s="69" t="s">
        <v>265</v>
      </c>
      <c r="B48" s="69" t="s">
        <v>266</v>
      </c>
      <c r="C48" s="116" t="s">
        <v>267</v>
      </c>
      <c r="D48" s="82" t="s">
        <v>84</v>
      </c>
      <c r="E48" s="82" t="s">
        <v>173</v>
      </c>
      <c r="F48" s="71">
        <v>400</v>
      </c>
      <c r="G48" s="71">
        <v>404</v>
      </c>
      <c r="H48" s="71">
        <v>410</v>
      </c>
      <c r="I48" s="71">
        <v>410</v>
      </c>
      <c r="J48" s="71">
        <v>400</v>
      </c>
      <c r="K48" s="71">
        <v>400</v>
      </c>
      <c r="L48" s="71">
        <v>404.71839999999997</v>
      </c>
      <c r="M48" s="72">
        <v>245</v>
      </c>
      <c r="N48" s="72">
        <v>99156</v>
      </c>
      <c r="O48" s="72">
        <v>19</v>
      </c>
      <c r="P48" s="136">
        <v>0</v>
      </c>
      <c r="Q48" s="71">
        <v>460</v>
      </c>
      <c r="R48" s="71">
        <v>362</v>
      </c>
      <c r="S48" s="72">
        <v>169186800</v>
      </c>
    </row>
    <row r="49" spans="1:19" ht="15" customHeight="1" x14ac:dyDescent="0.2">
      <c r="A49" s="69" t="s">
        <v>97</v>
      </c>
      <c r="B49" s="69" t="s">
        <v>98</v>
      </c>
      <c r="C49" s="116" t="s">
        <v>99</v>
      </c>
      <c r="D49" s="82" t="s">
        <v>84</v>
      </c>
      <c r="E49" s="82" t="s">
        <v>173</v>
      </c>
      <c r="F49" s="71">
        <v>41.6</v>
      </c>
      <c r="G49" s="71">
        <v>44.4</v>
      </c>
      <c r="H49" s="71">
        <v>43</v>
      </c>
      <c r="I49" s="71">
        <v>49.2</v>
      </c>
      <c r="J49" s="71">
        <v>41.2</v>
      </c>
      <c r="K49" s="71">
        <v>44.4</v>
      </c>
      <c r="L49" s="71">
        <v>43.236499999999999</v>
      </c>
      <c r="M49" s="72">
        <v>751</v>
      </c>
      <c r="N49" s="72">
        <v>32470.6</v>
      </c>
      <c r="O49" s="72">
        <v>12</v>
      </c>
      <c r="P49" s="136">
        <v>8.8200000000000001E-2</v>
      </c>
      <c r="Q49" s="71">
        <v>49.2</v>
      </c>
      <c r="R49" s="71">
        <v>39</v>
      </c>
      <c r="S49" s="72">
        <v>598533090</v>
      </c>
    </row>
    <row r="50" spans="1:19" ht="15" customHeight="1" x14ac:dyDescent="0.2">
      <c r="A50" s="69" t="s">
        <v>268</v>
      </c>
      <c r="B50" s="69" t="s">
        <v>269</v>
      </c>
      <c r="C50" s="116" t="s">
        <v>270</v>
      </c>
      <c r="D50" s="82" t="s">
        <v>71</v>
      </c>
      <c r="E50" s="82" t="s">
        <v>179</v>
      </c>
      <c r="F50" s="71">
        <v>134</v>
      </c>
      <c r="G50" s="71">
        <v>138</v>
      </c>
      <c r="H50" s="71">
        <v>142</v>
      </c>
      <c r="I50" s="71">
        <v>142</v>
      </c>
      <c r="J50" s="71">
        <v>134</v>
      </c>
      <c r="K50" s="71">
        <v>135</v>
      </c>
      <c r="L50" s="71">
        <v>136.5514</v>
      </c>
      <c r="M50" s="72">
        <v>399</v>
      </c>
      <c r="N50" s="72">
        <v>54484</v>
      </c>
      <c r="O50" s="72">
        <v>16</v>
      </c>
      <c r="P50" s="136">
        <v>-2.1700000000000001E-2</v>
      </c>
      <c r="Q50" s="71">
        <v>150</v>
      </c>
      <c r="R50" s="71">
        <v>130</v>
      </c>
      <c r="S50" s="72">
        <v>89426160</v>
      </c>
    </row>
    <row r="51" spans="1:19" ht="15" customHeight="1" x14ac:dyDescent="0.2">
      <c r="A51" s="69" t="s">
        <v>271</v>
      </c>
      <c r="B51" s="69" t="s">
        <v>272</v>
      </c>
      <c r="C51" s="116" t="s">
        <v>273</v>
      </c>
      <c r="D51" s="82" t="s">
        <v>71</v>
      </c>
      <c r="E51" s="82" t="s">
        <v>173</v>
      </c>
      <c r="F51" s="71">
        <v>4080</v>
      </c>
      <c r="G51" s="71">
        <v>4700</v>
      </c>
      <c r="H51" s="71">
        <v>4060</v>
      </c>
      <c r="I51" s="71">
        <v>4080</v>
      </c>
      <c r="J51" s="71">
        <v>4060</v>
      </c>
      <c r="K51" s="71">
        <v>4080</v>
      </c>
      <c r="L51" s="71">
        <v>4066.6667000000002</v>
      </c>
      <c r="M51" s="72">
        <v>3</v>
      </c>
      <c r="N51" s="72">
        <v>12200</v>
      </c>
      <c r="O51" s="72">
        <v>2</v>
      </c>
      <c r="P51" s="136">
        <v>-0.1429</v>
      </c>
      <c r="Q51" s="71">
        <v>5300</v>
      </c>
      <c r="R51" s="71">
        <v>3540</v>
      </c>
      <c r="S51" s="72">
        <v>1234775280</v>
      </c>
    </row>
    <row r="52" spans="1:19" ht="15" customHeight="1" x14ac:dyDescent="0.2">
      <c r="A52" s="69" t="s">
        <v>274</v>
      </c>
      <c r="B52" s="69" t="s">
        <v>275</v>
      </c>
      <c r="C52" s="116" t="s">
        <v>276</v>
      </c>
      <c r="D52" s="82" t="s">
        <v>71</v>
      </c>
      <c r="E52" s="82" t="s">
        <v>173</v>
      </c>
      <c r="F52" s="71">
        <v>1600</v>
      </c>
      <c r="G52" s="71">
        <v>1710</v>
      </c>
      <c r="H52" s="71">
        <v>1790</v>
      </c>
      <c r="I52" s="71">
        <v>1790</v>
      </c>
      <c r="J52" s="71">
        <v>1580</v>
      </c>
      <c r="K52" s="71">
        <v>1720</v>
      </c>
      <c r="L52" s="71">
        <v>1677.7819999999999</v>
      </c>
      <c r="M52" s="72">
        <v>266</v>
      </c>
      <c r="N52" s="72">
        <v>446290</v>
      </c>
      <c r="O52" s="72">
        <v>43</v>
      </c>
      <c r="P52" s="136">
        <v>-3.9100000000000003E-2</v>
      </c>
      <c r="Q52" s="71">
        <v>1800</v>
      </c>
      <c r="R52" s="71">
        <v>1200</v>
      </c>
      <c r="S52" s="72">
        <v>520542520</v>
      </c>
    </row>
    <row r="53" spans="1:19" ht="15" customHeight="1" x14ac:dyDescent="0.2">
      <c r="A53" s="69" t="s">
        <v>277</v>
      </c>
      <c r="B53" s="69" t="s">
        <v>278</v>
      </c>
      <c r="C53" s="116" t="s">
        <v>279</v>
      </c>
      <c r="D53" s="82" t="s">
        <v>71</v>
      </c>
      <c r="E53" s="82" t="s">
        <v>173</v>
      </c>
      <c r="F53" s="71">
        <v>615</v>
      </c>
      <c r="G53" s="71">
        <v>635</v>
      </c>
      <c r="H53" s="71">
        <v>600</v>
      </c>
      <c r="I53" s="71">
        <v>635</v>
      </c>
      <c r="J53" s="71">
        <v>600</v>
      </c>
      <c r="K53" s="71">
        <v>615</v>
      </c>
      <c r="L53" s="71">
        <v>613.46979999999996</v>
      </c>
      <c r="M53" s="72">
        <v>281</v>
      </c>
      <c r="N53" s="72">
        <v>172385</v>
      </c>
      <c r="O53" s="72">
        <v>7</v>
      </c>
      <c r="P53" s="136">
        <v>2.5000000000000001E-2</v>
      </c>
      <c r="Q53" s="71">
        <v>635</v>
      </c>
      <c r="R53" s="71">
        <v>410</v>
      </c>
      <c r="S53" s="72">
        <v>1845000000</v>
      </c>
    </row>
    <row r="54" spans="1:19" ht="15" customHeight="1" x14ac:dyDescent="0.2">
      <c r="A54" s="69" t="s">
        <v>280</v>
      </c>
      <c r="B54" s="69" t="s">
        <v>281</v>
      </c>
      <c r="C54" s="116" t="s">
        <v>282</v>
      </c>
      <c r="D54" s="82" t="s">
        <v>71</v>
      </c>
      <c r="E54" s="82" t="s">
        <v>173</v>
      </c>
      <c r="F54" s="71">
        <v>296</v>
      </c>
      <c r="G54" s="71">
        <v>300</v>
      </c>
      <c r="H54" s="71">
        <v>302</v>
      </c>
      <c r="I54" s="71">
        <v>306</v>
      </c>
      <c r="J54" s="71">
        <v>272</v>
      </c>
      <c r="K54" s="71">
        <v>296</v>
      </c>
      <c r="L54" s="71">
        <v>295.05220000000003</v>
      </c>
      <c r="M54" s="72">
        <v>2952</v>
      </c>
      <c r="N54" s="72">
        <v>870994</v>
      </c>
      <c r="O54" s="72">
        <v>69</v>
      </c>
      <c r="P54" s="136">
        <v>-1.9900000000000001E-2</v>
      </c>
      <c r="Q54" s="71">
        <v>326</v>
      </c>
      <c r="R54" s="71">
        <v>272</v>
      </c>
      <c r="S54" s="72">
        <v>3239524344</v>
      </c>
    </row>
    <row r="55" spans="1:19" ht="15" customHeight="1" x14ac:dyDescent="0.2">
      <c r="A55" s="69" t="s">
        <v>283</v>
      </c>
      <c r="B55" s="69" t="s">
        <v>284</v>
      </c>
      <c r="C55" s="116" t="s">
        <v>285</v>
      </c>
      <c r="D55" s="82" t="s">
        <v>84</v>
      </c>
      <c r="E55" s="82" t="s">
        <v>173</v>
      </c>
      <c r="F55" s="71">
        <v>15800</v>
      </c>
      <c r="G55" s="71">
        <v>16600</v>
      </c>
      <c r="H55" s="71">
        <v>16300</v>
      </c>
      <c r="I55" s="71">
        <v>16400</v>
      </c>
      <c r="J55" s="71">
        <v>16100</v>
      </c>
      <c r="K55" s="71">
        <v>16100</v>
      </c>
      <c r="L55" s="71">
        <v>16242.857099999999</v>
      </c>
      <c r="M55" s="72">
        <v>21</v>
      </c>
      <c r="N55" s="72">
        <v>341100</v>
      </c>
      <c r="O55" s="72">
        <v>15</v>
      </c>
      <c r="P55" s="136">
        <v>-1.23E-2</v>
      </c>
      <c r="Q55" s="71">
        <v>17700</v>
      </c>
      <c r="R55" s="71">
        <v>14400</v>
      </c>
      <c r="S55" s="72">
        <v>486123400</v>
      </c>
    </row>
    <row r="56" spans="1:19" ht="15" customHeight="1" x14ac:dyDescent="0.2">
      <c r="A56" s="69" t="s">
        <v>116</v>
      </c>
      <c r="B56" s="69" t="s">
        <v>117</v>
      </c>
      <c r="C56" s="116" t="s">
        <v>118</v>
      </c>
      <c r="D56" s="82" t="s">
        <v>71</v>
      </c>
      <c r="E56" s="82" t="s">
        <v>179</v>
      </c>
      <c r="F56" s="71">
        <v>0.24</v>
      </c>
      <c r="G56" s="71">
        <v>0.33</v>
      </c>
      <c r="H56" s="71">
        <v>0.3</v>
      </c>
      <c r="I56" s="71">
        <v>0.39</v>
      </c>
      <c r="J56" s="71">
        <v>0.24</v>
      </c>
      <c r="K56" s="71">
        <v>0.24</v>
      </c>
      <c r="L56" s="71">
        <v>0.2676</v>
      </c>
      <c r="M56" s="72">
        <v>15546</v>
      </c>
      <c r="N56" s="72">
        <v>4159.71</v>
      </c>
      <c r="O56" s="72">
        <v>9</v>
      </c>
      <c r="P56" s="136">
        <v>-0.2</v>
      </c>
      <c r="Q56" s="71">
        <v>0.57999999999999996</v>
      </c>
      <c r="R56" s="71">
        <v>0.2</v>
      </c>
      <c r="S56" s="72">
        <v>1169798.3999999999</v>
      </c>
    </row>
    <row r="57" spans="1:19" ht="15" customHeight="1" x14ac:dyDescent="0.2">
      <c r="A57" s="69" t="s">
        <v>81</v>
      </c>
      <c r="B57" s="69" t="s">
        <v>82</v>
      </c>
      <c r="C57" s="116" t="s">
        <v>83</v>
      </c>
      <c r="D57" s="82" t="s">
        <v>84</v>
      </c>
      <c r="E57" s="82" t="s">
        <v>173</v>
      </c>
      <c r="F57" s="71">
        <v>7.95</v>
      </c>
      <c r="G57" s="71">
        <v>8</v>
      </c>
      <c r="H57" s="71">
        <v>6.9</v>
      </c>
      <c r="I57" s="71">
        <v>8.0500000000000007</v>
      </c>
      <c r="J57" s="71">
        <v>6.6</v>
      </c>
      <c r="K57" s="71">
        <v>7.95</v>
      </c>
      <c r="L57" s="71">
        <v>7.3971999999999998</v>
      </c>
      <c r="M57" s="72">
        <v>1046192</v>
      </c>
      <c r="N57" s="72">
        <v>7738912.8499999996</v>
      </c>
      <c r="O57" s="72">
        <v>772</v>
      </c>
      <c r="P57" s="136">
        <v>0.1522</v>
      </c>
      <c r="Q57" s="71">
        <v>8.0500000000000007</v>
      </c>
      <c r="R57" s="71">
        <v>1.59</v>
      </c>
      <c r="S57" s="72">
        <v>552073948.79999995</v>
      </c>
    </row>
    <row r="58" spans="1:19" ht="15" customHeight="1" x14ac:dyDescent="0.2">
      <c r="A58" s="69" t="s">
        <v>286</v>
      </c>
      <c r="B58" s="69" t="s">
        <v>287</v>
      </c>
      <c r="C58" s="116" t="s">
        <v>288</v>
      </c>
      <c r="D58" s="82" t="s">
        <v>71</v>
      </c>
      <c r="E58" s="82" t="s">
        <v>173</v>
      </c>
      <c r="F58" s="71">
        <v>825</v>
      </c>
      <c r="G58" s="71">
        <v>835</v>
      </c>
      <c r="H58" s="71">
        <v>810</v>
      </c>
      <c r="I58" s="71">
        <v>835</v>
      </c>
      <c r="J58" s="71">
        <v>795</v>
      </c>
      <c r="K58" s="71">
        <v>825</v>
      </c>
      <c r="L58" s="71">
        <v>802.49639999999999</v>
      </c>
      <c r="M58" s="72">
        <v>2105</v>
      </c>
      <c r="N58" s="72">
        <v>1689255</v>
      </c>
      <c r="O58" s="72">
        <v>57</v>
      </c>
      <c r="P58" s="136">
        <v>3.7699999999999997E-2</v>
      </c>
      <c r="Q58" s="71">
        <v>835</v>
      </c>
      <c r="R58" s="71">
        <v>725</v>
      </c>
      <c r="S58" s="72">
        <v>15736684425</v>
      </c>
    </row>
    <row r="59" spans="1:19" ht="15" customHeight="1" x14ac:dyDescent="0.2">
      <c r="A59" s="69" t="s">
        <v>289</v>
      </c>
      <c r="B59" s="69" t="s">
        <v>290</v>
      </c>
      <c r="C59" s="116" t="s">
        <v>291</v>
      </c>
      <c r="D59" s="82" t="s">
        <v>71</v>
      </c>
      <c r="E59" s="82" t="s">
        <v>173</v>
      </c>
      <c r="F59" s="71">
        <v>1690</v>
      </c>
      <c r="G59" s="71">
        <v>1710</v>
      </c>
      <c r="H59" s="71">
        <v>1710</v>
      </c>
      <c r="I59" s="71">
        <v>1730</v>
      </c>
      <c r="J59" s="71">
        <v>1700</v>
      </c>
      <c r="K59" s="71">
        <v>1700</v>
      </c>
      <c r="L59" s="71">
        <v>1708.0478000000001</v>
      </c>
      <c r="M59" s="72">
        <v>251</v>
      </c>
      <c r="N59" s="72">
        <v>428720</v>
      </c>
      <c r="O59" s="72">
        <v>19</v>
      </c>
      <c r="P59" s="136">
        <v>-5.7999999999999996E-3</v>
      </c>
      <c r="Q59" s="71">
        <v>1730</v>
      </c>
      <c r="R59" s="71">
        <v>1600</v>
      </c>
      <c r="S59" s="72">
        <v>3736212400</v>
      </c>
    </row>
    <row r="60" spans="1:19" ht="15" customHeight="1" x14ac:dyDescent="0.2">
      <c r="A60" s="69" t="s">
        <v>142</v>
      </c>
      <c r="B60" s="69" t="s">
        <v>143</v>
      </c>
      <c r="C60" s="116" t="s">
        <v>144</v>
      </c>
      <c r="D60" s="82" t="s">
        <v>135</v>
      </c>
      <c r="E60" s="82" t="s">
        <v>173</v>
      </c>
      <c r="F60" s="71">
        <v>476</v>
      </c>
      <c r="G60" s="71">
        <v>484</v>
      </c>
      <c r="H60" s="71">
        <v>484</v>
      </c>
      <c r="I60" s="71">
        <v>489</v>
      </c>
      <c r="J60" s="71">
        <v>465</v>
      </c>
      <c r="K60" s="71">
        <v>484</v>
      </c>
      <c r="L60" s="71">
        <v>476.72820000000002</v>
      </c>
      <c r="M60" s="72">
        <v>20689</v>
      </c>
      <c r="N60" s="72">
        <v>9863030</v>
      </c>
      <c r="O60" s="72">
        <v>257</v>
      </c>
      <c r="P60" s="136">
        <v>-6.1999999999999998E-3</v>
      </c>
      <c r="Q60" s="71">
        <v>498</v>
      </c>
      <c r="R60" s="71">
        <v>365</v>
      </c>
      <c r="S60" s="72">
        <v>3446081452</v>
      </c>
    </row>
    <row r="61" spans="1:19" ht="15" customHeight="1" x14ac:dyDescent="0.2">
      <c r="A61" s="69" t="s">
        <v>292</v>
      </c>
      <c r="B61" s="69" t="s">
        <v>293</v>
      </c>
      <c r="C61" s="116" t="s">
        <v>294</v>
      </c>
      <c r="D61" s="82" t="s">
        <v>84</v>
      </c>
      <c r="E61" s="82" t="s">
        <v>173</v>
      </c>
      <c r="F61" s="71">
        <v>58</v>
      </c>
      <c r="G61" s="71">
        <v>59</v>
      </c>
      <c r="H61" s="71">
        <v>55</v>
      </c>
      <c r="I61" s="71">
        <v>58.5</v>
      </c>
      <c r="J61" s="71">
        <v>52</v>
      </c>
      <c r="K61" s="71">
        <v>57.5</v>
      </c>
      <c r="L61" s="71">
        <v>56.254899999999999</v>
      </c>
      <c r="M61" s="72">
        <v>6178</v>
      </c>
      <c r="N61" s="72">
        <v>347543</v>
      </c>
      <c r="O61" s="72">
        <v>66</v>
      </c>
      <c r="P61" s="136">
        <v>7.4800000000000005E-2</v>
      </c>
      <c r="Q61" s="71">
        <v>66</v>
      </c>
      <c r="R61" s="71">
        <v>13.5</v>
      </c>
      <c r="S61" s="72">
        <v>3164150307.5</v>
      </c>
    </row>
    <row r="62" spans="1:19" ht="15" customHeight="1" x14ac:dyDescent="0.2">
      <c r="A62" s="69" t="s">
        <v>132</v>
      </c>
      <c r="B62" s="69" t="s">
        <v>133</v>
      </c>
      <c r="C62" s="116" t="s">
        <v>134</v>
      </c>
      <c r="D62" s="82" t="s">
        <v>135</v>
      </c>
      <c r="E62" s="82" t="s">
        <v>173</v>
      </c>
      <c r="F62" s="71">
        <v>38.9</v>
      </c>
      <c r="G62" s="71">
        <v>39</v>
      </c>
      <c r="H62" s="71">
        <v>38</v>
      </c>
      <c r="I62" s="71">
        <v>39</v>
      </c>
      <c r="J62" s="71">
        <v>37.799999999999997</v>
      </c>
      <c r="K62" s="71">
        <v>39</v>
      </c>
      <c r="L62" s="71">
        <v>38.289700000000003</v>
      </c>
      <c r="M62" s="72">
        <v>458629</v>
      </c>
      <c r="N62" s="72">
        <v>17560746.699999999</v>
      </c>
      <c r="O62" s="72">
        <v>363</v>
      </c>
      <c r="P62" s="136">
        <v>1.83E-2</v>
      </c>
      <c r="Q62" s="71">
        <v>40.799999999999997</v>
      </c>
      <c r="R62" s="71">
        <v>32.6</v>
      </c>
      <c r="S62" s="72">
        <v>4915074138</v>
      </c>
    </row>
    <row r="63" spans="1:19" ht="15" customHeight="1" x14ac:dyDescent="0.2">
      <c r="A63" s="69" t="s">
        <v>101</v>
      </c>
      <c r="B63" s="69" t="s">
        <v>102</v>
      </c>
      <c r="C63" s="116" t="s">
        <v>103</v>
      </c>
      <c r="D63" s="82" t="s">
        <v>71</v>
      </c>
      <c r="E63" s="82" t="s">
        <v>173</v>
      </c>
      <c r="F63" s="71">
        <v>1.08</v>
      </c>
      <c r="G63" s="71">
        <v>1.55</v>
      </c>
      <c r="H63" s="71">
        <v>3</v>
      </c>
      <c r="I63" s="71">
        <v>3</v>
      </c>
      <c r="J63" s="71">
        <v>1</v>
      </c>
      <c r="K63" s="71">
        <v>1.08</v>
      </c>
      <c r="L63" s="71">
        <v>1.2771999999999999</v>
      </c>
      <c r="M63" s="72">
        <v>6912</v>
      </c>
      <c r="N63" s="72">
        <v>8828.2999999999993</v>
      </c>
      <c r="O63" s="72">
        <v>20</v>
      </c>
      <c r="P63" s="136">
        <v>-0.64</v>
      </c>
      <c r="Q63" s="71">
        <v>24</v>
      </c>
      <c r="R63" s="71">
        <v>1</v>
      </c>
      <c r="S63" s="72" t="s">
        <v>55</v>
      </c>
    </row>
    <row r="64" spans="1:19" ht="15" customHeight="1" x14ac:dyDescent="0.2">
      <c r="A64" s="69" t="s">
        <v>295</v>
      </c>
      <c r="B64" s="69" t="s">
        <v>296</v>
      </c>
      <c r="C64" s="116" t="s">
        <v>297</v>
      </c>
      <c r="D64" s="82" t="s">
        <v>71</v>
      </c>
      <c r="E64" s="82" t="s">
        <v>173</v>
      </c>
      <c r="F64" s="71">
        <v>292</v>
      </c>
      <c r="G64" s="71">
        <v>304</v>
      </c>
      <c r="H64" s="71">
        <v>310</v>
      </c>
      <c r="I64" s="71">
        <v>320</v>
      </c>
      <c r="J64" s="71">
        <v>276</v>
      </c>
      <c r="K64" s="71">
        <v>290</v>
      </c>
      <c r="L64" s="71">
        <v>297.20260000000002</v>
      </c>
      <c r="M64" s="72">
        <v>6125</v>
      </c>
      <c r="N64" s="72">
        <v>1820366</v>
      </c>
      <c r="O64" s="72">
        <v>243</v>
      </c>
      <c r="P64" s="136">
        <v>-8.8099999999999998E-2</v>
      </c>
      <c r="Q64" s="71">
        <v>368</v>
      </c>
      <c r="R64" s="71">
        <v>192</v>
      </c>
      <c r="S64" s="72">
        <v>190983560</v>
      </c>
    </row>
    <row r="65" spans="1:19" ht="15" customHeight="1" x14ac:dyDescent="0.2">
      <c r="A65" s="69" t="s">
        <v>75</v>
      </c>
      <c r="B65" s="69" t="s">
        <v>76</v>
      </c>
      <c r="C65" s="116" t="s">
        <v>77</v>
      </c>
      <c r="D65" s="82" t="s">
        <v>71</v>
      </c>
      <c r="E65" s="82" t="s">
        <v>179</v>
      </c>
      <c r="F65" s="71">
        <v>21.4</v>
      </c>
      <c r="G65" s="71">
        <v>22.8</v>
      </c>
      <c r="H65" s="71">
        <v>17.899999999999999</v>
      </c>
      <c r="I65" s="71">
        <v>21.4</v>
      </c>
      <c r="J65" s="71">
        <v>17.899999999999999</v>
      </c>
      <c r="K65" s="71">
        <v>21.4</v>
      </c>
      <c r="L65" s="71">
        <v>18.855399999999999</v>
      </c>
      <c r="M65" s="72">
        <v>47356</v>
      </c>
      <c r="N65" s="72">
        <v>892918</v>
      </c>
      <c r="O65" s="72">
        <v>26</v>
      </c>
      <c r="P65" s="136">
        <v>0.18890000000000001</v>
      </c>
      <c r="Q65" s="71">
        <v>25.6</v>
      </c>
      <c r="R65" s="71">
        <v>17.5</v>
      </c>
      <c r="S65" s="72">
        <v>65193345.200000003</v>
      </c>
    </row>
    <row r="66" spans="1:19" ht="15" customHeight="1" x14ac:dyDescent="0.2">
      <c r="A66" s="69" t="s">
        <v>88</v>
      </c>
      <c r="B66" s="69" t="s">
        <v>89</v>
      </c>
      <c r="C66" s="116" t="s">
        <v>90</v>
      </c>
      <c r="D66" s="82" t="s">
        <v>71</v>
      </c>
      <c r="E66" s="82" t="s">
        <v>179</v>
      </c>
      <c r="F66" s="71">
        <v>580</v>
      </c>
      <c r="G66" s="71">
        <v>605</v>
      </c>
      <c r="H66" s="71">
        <v>555</v>
      </c>
      <c r="I66" s="71">
        <v>605</v>
      </c>
      <c r="J66" s="71">
        <v>550</v>
      </c>
      <c r="K66" s="71">
        <v>605</v>
      </c>
      <c r="L66" s="71">
        <v>576.63549999999998</v>
      </c>
      <c r="M66" s="72">
        <v>642</v>
      </c>
      <c r="N66" s="72">
        <v>370200</v>
      </c>
      <c r="O66" s="72">
        <v>27</v>
      </c>
      <c r="P66" s="136">
        <v>0.1</v>
      </c>
      <c r="Q66" s="71">
        <v>610</v>
      </c>
      <c r="R66" s="71">
        <v>492</v>
      </c>
      <c r="S66" s="72">
        <v>373719995</v>
      </c>
    </row>
    <row r="67" spans="1:19" ht="15" customHeight="1" x14ac:dyDescent="0.2">
      <c r="A67" s="69" t="s">
        <v>298</v>
      </c>
      <c r="B67" s="69" t="s">
        <v>299</v>
      </c>
      <c r="C67" s="116" t="s">
        <v>300</v>
      </c>
      <c r="D67" s="82" t="s">
        <v>71</v>
      </c>
      <c r="E67" s="82" t="s">
        <v>173</v>
      </c>
      <c r="F67" s="71">
        <v>46.8</v>
      </c>
      <c r="G67" s="71">
        <v>49.4</v>
      </c>
      <c r="H67" s="71">
        <v>46.8</v>
      </c>
      <c r="I67" s="71">
        <v>48.6</v>
      </c>
      <c r="J67" s="71">
        <v>46.6</v>
      </c>
      <c r="K67" s="71">
        <v>47</v>
      </c>
      <c r="L67" s="71">
        <v>46.997599999999998</v>
      </c>
      <c r="M67" s="72">
        <v>2542</v>
      </c>
      <c r="N67" s="72">
        <v>119468</v>
      </c>
      <c r="O67" s="72">
        <v>25</v>
      </c>
      <c r="P67" s="136">
        <v>-4.0800000000000003E-2</v>
      </c>
      <c r="Q67" s="71">
        <v>52</v>
      </c>
      <c r="R67" s="71">
        <v>19.2</v>
      </c>
      <c r="S67" s="72">
        <v>43191684</v>
      </c>
    </row>
    <row r="68" spans="1:19" ht="15" customHeight="1" x14ac:dyDescent="0.2">
      <c r="A68" s="69" t="s">
        <v>72</v>
      </c>
      <c r="B68" s="69" t="s">
        <v>73</v>
      </c>
      <c r="C68" s="116" t="s">
        <v>74</v>
      </c>
      <c r="D68" s="82" t="s">
        <v>71</v>
      </c>
      <c r="E68" s="82" t="s">
        <v>173</v>
      </c>
      <c r="F68" s="71">
        <v>165</v>
      </c>
      <c r="G68" s="71">
        <v>185</v>
      </c>
      <c r="H68" s="71">
        <v>166</v>
      </c>
      <c r="I68" s="71">
        <v>204</v>
      </c>
      <c r="J68" s="71">
        <v>166</v>
      </c>
      <c r="K68" s="71">
        <v>202</v>
      </c>
      <c r="L68" s="71">
        <v>184.7133</v>
      </c>
      <c r="M68" s="72">
        <v>143</v>
      </c>
      <c r="N68" s="72">
        <v>26414</v>
      </c>
      <c r="O68" s="72">
        <v>16</v>
      </c>
      <c r="P68" s="136">
        <v>0.22420000000000001</v>
      </c>
      <c r="Q68" s="71">
        <v>329</v>
      </c>
      <c r="R68" s="71">
        <v>70</v>
      </c>
      <c r="S68" s="72">
        <v>38270920</v>
      </c>
    </row>
    <row r="69" spans="1:19" ht="15" customHeight="1" x14ac:dyDescent="0.2">
      <c r="A69" s="69" t="s">
        <v>301</v>
      </c>
      <c r="B69" s="69" t="s">
        <v>302</v>
      </c>
      <c r="C69" s="116" t="s">
        <v>303</v>
      </c>
      <c r="D69" s="82" t="s">
        <v>71</v>
      </c>
      <c r="E69" s="82" t="s">
        <v>179</v>
      </c>
      <c r="F69" s="71">
        <v>550</v>
      </c>
      <c r="G69" s="71">
        <v>640</v>
      </c>
      <c r="H69" s="71">
        <v>645</v>
      </c>
      <c r="I69" s="71">
        <v>645</v>
      </c>
      <c r="J69" s="71">
        <v>550</v>
      </c>
      <c r="K69" s="71">
        <v>550</v>
      </c>
      <c r="L69" s="71">
        <v>555.9375</v>
      </c>
      <c r="M69" s="72">
        <v>32</v>
      </c>
      <c r="N69" s="72">
        <v>17790</v>
      </c>
      <c r="O69" s="72">
        <v>3</v>
      </c>
      <c r="P69" s="136">
        <v>0</v>
      </c>
      <c r="Q69" s="71">
        <v>645</v>
      </c>
      <c r="R69" s="71">
        <v>370</v>
      </c>
      <c r="S69" s="72">
        <v>45013100</v>
      </c>
    </row>
    <row r="70" spans="1:19" ht="15" customHeight="1" x14ac:dyDescent="0.2">
      <c r="A70" s="69" t="s">
        <v>304</v>
      </c>
      <c r="B70" s="69" t="s">
        <v>305</v>
      </c>
      <c r="C70" s="116" t="s">
        <v>306</v>
      </c>
      <c r="D70" s="82" t="s">
        <v>84</v>
      </c>
      <c r="E70" s="82" t="s">
        <v>173</v>
      </c>
      <c r="F70" s="71">
        <v>46.2</v>
      </c>
      <c r="G70" s="71">
        <v>47.2</v>
      </c>
      <c r="H70" s="71">
        <v>45.6</v>
      </c>
      <c r="I70" s="71">
        <v>47.2</v>
      </c>
      <c r="J70" s="71">
        <v>42.8</v>
      </c>
      <c r="K70" s="71">
        <v>47.2</v>
      </c>
      <c r="L70" s="71">
        <v>45.021500000000003</v>
      </c>
      <c r="M70" s="72">
        <v>11654</v>
      </c>
      <c r="N70" s="72">
        <v>524680</v>
      </c>
      <c r="O70" s="72">
        <v>111</v>
      </c>
      <c r="P70" s="136">
        <v>1.29E-2</v>
      </c>
      <c r="Q70" s="71">
        <v>49.6</v>
      </c>
      <c r="R70" s="71">
        <v>28.8</v>
      </c>
      <c r="S70" s="72">
        <v>412213884</v>
      </c>
    </row>
    <row r="71" spans="1:19" ht="15" customHeight="1" x14ac:dyDescent="0.2">
      <c r="A71" s="69" t="s">
        <v>307</v>
      </c>
      <c r="B71" s="69" t="s">
        <v>308</v>
      </c>
      <c r="C71" s="116" t="s">
        <v>309</v>
      </c>
      <c r="D71" s="82" t="s">
        <v>71</v>
      </c>
      <c r="E71" s="82" t="s">
        <v>179</v>
      </c>
      <c r="F71" s="71" t="s">
        <v>55</v>
      </c>
      <c r="G71" s="71">
        <v>900</v>
      </c>
      <c r="H71" s="71">
        <v>105</v>
      </c>
      <c r="I71" s="71">
        <v>105</v>
      </c>
      <c r="J71" s="71">
        <v>105</v>
      </c>
      <c r="K71" s="71">
        <v>105</v>
      </c>
      <c r="L71" s="71">
        <v>105</v>
      </c>
      <c r="M71" s="72">
        <v>145</v>
      </c>
      <c r="N71" s="72">
        <v>15225</v>
      </c>
      <c r="O71" s="72">
        <v>1</v>
      </c>
      <c r="P71" s="136">
        <v>0</v>
      </c>
      <c r="Q71" s="71">
        <v>105</v>
      </c>
      <c r="R71" s="71">
        <v>70</v>
      </c>
      <c r="S71" s="72">
        <v>3780000</v>
      </c>
    </row>
    <row r="72" spans="1:19" ht="15" customHeight="1" x14ac:dyDescent="0.2">
      <c r="A72" s="69" t="s">
        <v>154</v>
      </c>
      <c r="B72" s="69" t="s">
        <v>155</v>
      </c>
      <c r="C72" s="116" t="s">
        <v>156</v>
      </c>
      <c r="D72" s="82" t="s">
        <v>71</v>
      </c>
      <c r="E72" s="82" t="s">
        <v>173</v>
      </c>
      <c r="F72" s="71">
        <v>3060</v>
      </c>
      <c r="G72" s="71">
        <v>3180</v>
      </c>
      <c r="H72" s="71">
        <v>3000</v>
      </c>
      <c r="I72" s="71">
        <v>3200</v>
      </c>
      <c r="J72" s="71">
        <v>2980</v>
      </c>
      <c r="K72" s="71">
        <v>3000</v>
      </c>
      <c r="L72" s="71">
        <v>3092.5967999999998</v>
      </c>
      <c r="M72" s="72">
        <v>1394</v>
      </c>
      <c r="N72" s="72">
        <v>4311080</v>
      </c>
      <c r="O72" s="72">
        <v>41</v>
      </c>
      <c r="P72" s="136">
        <v>0</v>
      </c>
      <c r="Q72" s="71">
        <v>3200</v>
      </c>
      <c r="R72" s="71">
        <v>2120</v>
      </c>
      <c r="S72" s="72">
        <v>1100268000</v>
      </c>
    </row>
    <row r="73" spans="1:19" ht="15" customHeight="1" x14ac:dyDescent="0.2">
      <c r="A73" s="69" t="s">
        <v>107</v>
      </c>
      <c r="B73" s="69" t="s">
        <v>108</v>
      </c>
      <c r="C73" s="116" t="s">
        <v>109</v>
      </c>
      <c r="D73" s="82" t="s">
        <v>84</v>
      </c>
      <c r="E73" s="82" t="s">
        <v>173</v>
      </c>
      <c r="F73" s="71">
        <v>25.2</v>
      </c>
      <c r="G73" s="71">
        <v>27.6</v>
      </c>
      <c r="H73" s="71">
        <v>33</v>
      </c>
      <c r="I73" s="71">
        <v>33</v>
      </c>
      <c r="J73" s="71">
        <v>23</v>
      </c>
      <c r="K73" s="71">
        <v>24.2</v>
      </c>
      <c r="L73" s="71">
        <v>28.448</v>
      </c>
      <c r="M73" s="72">
        <v>4179</v>
      </c>
      <c r="N73" s="72">
        <v>118884</v>
      </c>
      <c r="O73" s="72">
        <v>53</v>
      </c>
      <c r="P73" s="136">
        <v>-0.26669999999999999</v>
      </c>
      <c r="Q73" s="71">
        <v>94.6</v>
      </c>
      <c r="R73" s="71">
        <v>23</v>
      </c>
      <c r="S73" s="72">
        <v>14036000</v>
      </c>
    </row>
    <row r="74" spans="1:19" ht="15" customHeight="1" x14ac:dyDescent="0.2">
      <c r="A74" s="69" t="s">
        <v>310</v>
      </c>
      <c r="B74" s="69" t="s">
        <v>311</v>
      </c>
      <c r="C74" s="116" t="s">
        <v>312</v>
      </c>
      <c r="D74" s="82" t="s">
        <v>84</v>
      </c>
      <c r="E74" s="82" t="s">
        <v>173</v>
      </c>
      <c r="F74" s="71">
        <v>17.8</v>
      </c>
      <c r="G74" s="71">
        <v>18.8</v>
      </c>
      <c r="H74" s="71">
        <v>19</v>
      </c>
      <c r="I74" s="71">
        <v>19.399999999999999</v>
      </c>
      <c r="J74" s="71">
        <v>17.8</v>
      </c>
      <c r="K74" s="71">
        <v>17.8</v>
      </c>
      <c r="L74" s="71">
        <v>18.703700000000001</v>
      </c>
      <c r="M74" s="72">
        <v>4347</v>
      </c>
      <c r="N74" s="72">
        <v>81305.2</v>
      </c>
      <c r="O74" s="72">
        <v>25</v>
      </c>
      <c r="P74" s="136">
        <v>-6.3200000000000006E-2</v>
      </c>
      <c r="Q74" s="71">
        <v>22</v>
      </c>
      <c r="R74" s="71">
        <v>13.4</v>
      </c>
      <c r="S74" s="72">
        <v>73099010.799999997</v>
      </c>
    </row>
    <row r="75" spans="1:19" ht="15" customHeight="1" x14ac:dyDescent="0.2">
      <c r="A75" s="69" t="s">
        <v>104</v>
      </c>
      <c r="B75" s="69" t="s">
        <v>105</v>
      </c>
      <c r="C75" s="116" t="s">
        <v>106</v>
      </c>
      <c r="D75" s="82" t="s">
        <v>84</v>
      </c>
      <c r="E75" s="82" t="s">
        <v>173</v>
      </c>
      <c r="F75" s="71">
        <v>59</v>
      </c>
      <c r="G75" s="71">
        <v>60</v>
      </c>
      <c r="H75" s="71">
        <v>81.5</v>
      </c>
      <c r="I75" s="71">
        <v>81.5</v>
      </c>
      <c r="J75" s="71">
        <v>57</v>
      </c>
      <c r="K75" s="71">
        <v>59.5</v>
      </c>
      <c r="L75" s="71">
        <v>65.6173</v>
      </c>
      <c r="M75" s="72">
        <v>46172</v>
      </c>
      <c r="N75" s="72">
        <v>3029681</v>
      </c>
      <c r="O75" s="72">
        <v>407</v>
      </c>
      <c r="P75" s="136">
        <v>-0.27879999999999999</v>
      </c>
      <c r="Q75" s="71">
        <v>123</v>
      </c>
      <c r="R75" s="71">
        <v>57</v>
      </c>
      <c r="S75" s="72">
        <v>82506686.5</v>
      </c>
    </row>
    <row r="76" spans="1:19" ht="15" customHeight="1" x14ac:dyDescent="0.2">
      <c r="A76" s="69" t="s">
        <v>313</v>
      </c>
      <c r="B76" s="69" t="s">
        <v>314</v>
      </c>
      <c r="C76" s="116" t="s">
        <v>315</v>
      </c>
      <c r="D76" s="82" t="s">
        <v>71</v>
      </c>
      <c r="E76" s="82" t="s">
        <v>173</v>
      </c>
      <c r="F76" s="71">
        <v>7.1</v>
      </c>
      <c r="G76" s="71">
        <v>7.6</v>
      </c>
      <c r="H76" s="71">
        <v>7</v>
      </c>
      <c r="I76" s="71">
        <v>7.5</v>
      </c>
      <c r="J76" s="71">
        <v>7</v>
      </c>
      <c r="K76" s="71">
        <v>7.5</v>
      </c>
      <c r="L76" s="71">
        <v>7.2309999999999999</v>
      </c>
      <c r="M76" s="72">
        <v>7473</v>
      </c>
      <c r="N76" s="72">
        <v>54037.25</v>
      </c>
      <c r="O76" s="72">
        <v>19</v>
      </c>
      <c r="P76" s="136">
        <v>8.6999999999999994E-2</v>
      </c>
      <c r="Q76" s="71">
        <v>8.8000000000000007</v>
      </c>
      <c r="R76" s="71">
        <v>4</v>
      </c>
      <c r="S76" s="72">
        <v>126099352.5</v>
      </c>
    </row>
    <row r="77" spans="1:19" ht="15" customHeight="1" x14ac:dyDescent="0.2">
      <c r="A77" s="69" t="s">
        <v>151</v>
      </c>
      <c r="B77" s="69" t="s">
        <v>152</v>
      </c>
      <c r="C77" s="116" t="s">
        <v>153</v>
      </c>
      <c r="D77" s="82" t="s">
        <v>71</v>
      </c>
      <c r="E77" s="82" t="s">
        <v>173</v>
      </c>
      <c r="F77" s="71">
        <v>62</v>
      </c>
      <c r="G77" s="71">
        <v>63.5</v>
      </c>
      <c r="H77" s="71">
        <v>60.5</v>
      </c>
      <c r="I77" s="71">
        <v>63.5</v>
      </c>
      <c r="J77" s="71">
        <v>60.5</v>
      </c>
      <c r="K77" s="71">
        <v>62</v>
      </c>
      <c r="L77" s="71">
        <v>61.648299999999999</v>
      </c>
      <c r="M77" s="72">
        <v>72394</v>
      </c>
      <c r="N77" s="72">
        <v>4462967</v>
      </c>
      <c r="O77" s="72">
        <v>228</v>
      </c>
      <c r="P77" s="136">
        <v>1.6400000000000001E-2</v>
      </c>
      <c r="Q77" s="71">
        <v>65</v>
      </c>
      <c r="R77" s="71">
        <v>55</v>
      </c>
      <c r="S77" s="72">
        <v>19855001210</v>
      </c>
    </row>
    <row r="78" spans="1:19" ht="15" customHeight="1" x14ac:dyDescent="0.2">
      <c r="A78" s="69" t="s">
        <v>91</v>
      </c>
      <c r="B78" s="69" t="s">
        <v>92</v>
      </c>
      <c r="C78" s="116" t="s">
        <v>93</v>
      </c>
      <c r="D78" s="82" t="s">
        <v>84</v>
      </c>
      <c r="E78" s="82" t="s">
        <v>173</v>
      </c>
      <c r="F78" s="71">
        <v>14</v>
      </c>
      <c r="G78" s="71">
        <v>15.9</v>
      </c>
      <c r="H78" s="71">
        <v>15.5</v>
      </c>
      <c r="I78" s="71">
        <v>15.9</v>
      </c>
      <c r="J78" s="71">
        <v>15.5</v>
      </c>
      <c r="K78" s="71">
        <v>15.9</v>
      </c>
      <c r="L78" s="71">
        <v>15.7</v>
      </c>
      <c r="M78" s="72">
        <v>20</v>
      </c>
      <c r="N78" s="72">
        <v>314</v>
      </c>
      <c r="O78" s="72">
        <v>2</v>
      </c>
      <c r="P78" s="136">
        <v>9.6600000000000005E-2</v>
      </c>
      <c r="Q78" s="71">
        <v>16.5</v>
      </c>
      <c r="R78" s="71">
        <v>11.5</v>
      </c>
      <c r="S78" s="72">
        <v>73707630</v>
      </c>
    </row>
    <row r="79" spans="1:19" ht="15" customHeight="1" x14ac:dyDescent="0.2">
      <c r="A79" s="69" t="s">
        <v>316</v>
      </c>
      <c r="B79" s="69" t="s">
        <v>317</v>
      </c>
      <c r="C79" s="116" t="s">
        <v>318</v>
      </c>
      <c r="D79" s="82" t="s">
        <v>71</v>
      </c>
      <c r="E79" s="82" t="s">
        <v>179</v>
      </c>
      <c r="F79" s="71">
        <v>80</v>
      </c>
      <c r="G79" s="71">
        <v>150</v>
      </c>
      <c r="H79" s="71">
        <v>80</v>
      </c>
      <c r="I79" s="71">
        <v>80</v>
      </c>
      <c r="J79" s="71">
        <v>80</v>
      </c>
      <c r="K79" s="71">
        <v>80</v>
      </c>
      <c r="L79" s="71">
        <v>80</v>
      </c>
      <c r="M79" s="72">
        <v>36</v>
      </c>
      <c r="N79" s="72">
        <v>2880</v>
      </c>
      <c r="O79" s="72">
        <v>2</v>
      </c>
      <c r="P79" s="136">
        <v>6.6699999999999995E-2</v>
      </c>
      <c r="Q79" s="71">
        <v>80</v>
      </c>
      <c r="R79" s="71">
        <v>50</v>
      </c>
      <c r="S79" s="72">
        <v>16451440</v>
      </c>
    </row>
    <row r="80" spans="1:19" ht="15" customHeight="1" x14ac:dyDescent="0.2">
      <c r="A80" s="69" t="s">
        <v>319</v>
      </c>
      <c r="B80" s="69" t="s">
        <v>320</v>
      </c>
      <c r="C80" s="116" t="s">
        <v>321</v>
      </c>
      <c r="D80" s="82" t="s">
        <v>71</v>
      </c>
      <c r="E80" s="82" t="s">
        <v>179</v>
      </c>
      <c r="F80" s="71">
        <v>27</v>
      </c>
      <c r="G80" s="71">
        <v>31</v>
      </c>
      <c r="H80" s="71">
        <v>38</v>
      </c>
      <c r="I80" s="71">
        <v>38</v>
      </c>
      <c r="J80" s="71">
        <v>34</v>
      </c>
      <c r="K80" s="71">
        <v>34</v>
      </c>
      <c r="L80" s="71">
        <v>36.4</v>
      </c>
      <c r="M80" s="72">
        <v>125</v>
      </c>
      <c r="N80" s="72">
        <v>4550</v>
      </c>
      <c r="O80" s="72">
        <v>3</v>
      </c>
      <c r="P80" s="136">
        <v>-0.1237</v>
      </c>
      <c r="Q80" s="71">
        <v>41.8</v>
      </c>
      <c r="R80" s="71">
        <v>29</v>
      </c>
      <c r="S80" s="72">
        <v>10465472</v>
      </c>
    </row>
    <row r="81" spans="1:3" s="115" customFormat="1" ht="14.1" customHeight="1" x14ac:dyDescent="0.2">
      <c r="A81" s="113"/>
      <c r="B81" s="113"/>
      <c r="C81" s="114"/>
    </row>
    <row r="82" spans="1:3" s="115" customFormat="1" ht="14.1" customHeight="1" x14ac:dyDescent="0.2">
      <c r="B82" s="113" t="s">
        <v>160</v>
      </c>
      <c r="C82" s="113" t="s">
        <v>161</v>
      </c>
    </row>
    <row r="83" spans="1:3" s="115" customFormat="1" ht="14.1" customHeight="1" x14ac:dyDescent="0.2">
      <c r="B83" s="113"/>
      <c r="C83" s="113" t="s">
        <v>162</v>
      </c>
    </row>
    <row r="84" spans="1:3" s="115" customFormat="1" ht="14.1" customHeight="1" x14ac:dyDescent="0.2">
      <c r="B84" s="113"/>
      <c r="C84" s="113" t="s">
        <v>163</v>
      </c>
    </row>
    <row r="85" spans="1:3" s="115" customFormat="1" ht="14.1" customHeight="1" x14ac:dyDescent="0.2">
      <c r="B85" s="113"/>
      <c r="C85" s="113"/>
    </row>
    <row r="86" spans="1:3" s="115" customFormat="1" ht="14.1" customHeight="1" x14ac:dyDescent="0.2">
      <c r="B86" s="113" t="s">
        <v>322</v>
      </c>
      <c r="C86" s="125" t="s">
        <v>375</v>
      </c>
    </row>
    <row r="87" spans="1:3" s="115" customFormat="1" ht="14.1" customHeight="1" x14ac:dyDescent="0.2">
      <c r="B87" s="113"/>
      <c r="C87" s="142" t="s">
        <v>376</v>
      </c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80" orientation="landscape"/>
  <headerFooter>
    <oddHeader>&amp;L&amp;"Calibri,Regular"&amp;12Stocks - orderbook trading&amp;RZagreb Stock Exchange - Regulated Market</oddHeader>
    <oddFooter>&amp;L&amp;D&amp;CPage &amp;P of &amp;N</oddFooter>
    <evenHeader>&amp;L&amp;"Calibri,Regular"&amp;12Stocks - orderbook trading&amp;RZagreb Stock Exchange - Regulated Market</evenHeader>
    <evenFooter>&amp;L&amp;D&amp;CPage &amp;P of &amp;N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7.100000000000001" customHeight="1" x14ac:dyDescent="0.2"/>
  <cols>
    <col min="1" max="1" width="10.7109375" style="31" customWidth="1"/>
    <col min="2" max="2" width="13.5703125" style="31" customWidth="1"/>
    <col min="3" max="3" width="24.42578125" style="31" customWidth="1"/>
    <col min="4" max="4" width="6" style="31" customWidth="1"/>
    <col min="5" max="11" width="7.5703125" style="31" customWidth="1"/>
    <col min="12" max="12" width="9.5703125" style="31" customWidth="1"/>
    <col min="13" max="13" width="12.140625" style="31" customWidth="1"/>
    <col min="14" max="14" width="10.28515625" style="31" customWidth="1"/>
    <col min="15" max="15" width="7.7109375" style="31" customWidth="1"/>
    <col min="16" max="16" width="8.7109375" style="31" customWidth="1"/>
    <col min="17" max="17" width="7.28515625" style="31" customWidth="1"/>
    <col min="18" max="18" width="18.140625" style="32" customWidth="1"/>
  </cols>
  <sheetData>
    <row r="1" spans="1:18" s="38" customFormat="1" ht="28.5" customHeight="1" x14ac:dyDescent="0.2">
      <c r="A1" s="29" t="s">
        <v>64</v>
      </c>
      <c r="B1" s="29" t="s">
        <v>65</v>
      </c>
      <c r="C1" s="29" t="s">
        <v>66</v>
      </c>
      <c r="D1" s="35" t="s">
        <v>67</v>
      </c>
      <c r="E1" s="39" t="s">
        <v>165</v>
      </c>
      <c r="F1" s="39" t="s">
        <v>166</v>
      </c>
      <c r="G1" s="39" t="s">
        <v>41</v>
      </c>
      <c r="H1" s="39" t="s">
        <v>42</v>
      </c>
      <c r="I1" s="39" t="s">
        <v>43</v>
      </c>
      <c r="J1" s="39" t="s">
        <v>167</v>
      </c>
      <c r="K1" s="39" t="s">
        <v>168</v>
      </c>
      <c r="L1" s="39" t="s">
        <v>28</v>
      </c>
      <c r="M1" s="39" t="s">
        <v>27</v>
      </c>
      <c r="N1" s="39" t="s">
        <v>323</v>
      </c>
      <c r="O1" s="39" t="s">
        <v>324</v>
      </c>
      <c r="P1" s="39" t="s">
        <v>325</v>
      </c>
      <c r="Q1" s="39" t="s">
        <v>326</v>
      </c>
      <c r="R1" s="30" t="s">
        <v>172</v>
      </c>
    </row>
    <row r="2" spans="1:18" s="75" customFormat="1" ht="15" customHeight="1" x14ac:dyDescent="0.2">
      <c r="A2" s="76" t="s">
        <v>327</v>
      </c>
      <c r="B2" s="76" t="s">
        <v>328</v>
      </c>
      <c r="C2" s="76" t="s">
        <v>329</v>
      </c>
      <c r="D2" s="77" t="s">
        <v>71</v>
      </c>
      <c r="E2" s="78">
        <v>27</v>
      </c>
      <c r="F2" s="78">
        <v>30</v>
      </c>
      <c r="G2" s="78">
        <v>30</v>
      </c>
      <c r="H2" s="78">
        <v>30</v>
      </c>
      <c r="I2" s="78">
        <v>30</v>
      </c>
      <c r="J2" s="78">
        <v>30</v>
      </c>
      <c r="K2" s="78">
        <v>30</v>
      </c>
      <c r="L2" s="79">
        <v>244165</v>
      </c>
      <c r="M2" s="79">
        <v>544603.52</v>
      </c>
      <c r="N2" s="80">
        <v>48136</v>
      </c>
      <c r="O2" s="81">
        <v>4.4999999999999998E-2</v>
      </c>
      <c r="P2" s="78">
        <v>1</v>
      </c>
      <c r="Q2" s="78" t="s">
        <v>330</v>
      </c>
      <c r="R2" s="72">
        <v>122714415.12</v>
      </c>
    </row>
    <row r="3" spans="1:18" ht="15" customHeight="1" x14ac:dyDescent="0.2">
      <c r="A3" s="76" t="s">
        <v>331</v>
      </c>
      <c r="B3" s="76" t="s">
        <v>332</v>
      </c>
      <c r="C3" s="76" t="s">
        <v>333</v>
      </c>
      <c r="D3" s="77" t="s">
        <v>84</v>
      </c>
      <c r="E3" s="78" t="s">
        <v>55</v>
      </c>
      <c r="F3" s="78">
        <v>125.5</v>
      </c>
      <c r="G3" s="78">
        <v>125</v>
      </c>
      <c r="H3" s="78">
        <v>125</v>
      </c>
      <c r="I3" s="78">
        <v>125</v>
      </c>
      <c r="J3" s="78">
        <v>125</v>
      </c>
      <c r="K3" s="78">
        <v>125</v>
      </c>
      <c r="L3" s="79">
        <v>200000</v>
      </c>
      <c r="M3" s="79">
        <v>1857900</v>
      </c>
      <c r="N3" s="80">
        <v>45483</v>
      </c>
      <c r="O3" s="81">
        <v>5.7500000000000002E-2</v>
      </c>
      <c r="P3" s="78">
        <v>1</v>
      </c>
      <c r="Q3" s="78" t="s">
        <v>330</v>
      </c>
      <c r="R3" s="72">
        <v>12956053247.200001</v>
      </c>
    </row>
    <row r="4" spans="1:18" ht="15" customHeight="1" x14ac:dyDescent="0.2">
      <c r="A4" s="76" t="s">
        <v>334</v>
      </c>
      <c r="B4" s="76" t="s">
        <v>335</v>
      </c>
      <c r="C4" s="76" t="s">
        <v>333</v>
      </c>
      <c r="D4" s="77" t="s">
        <v>84</v>
      </c>
      <c r="E4" s="78" t="s">
        <v>55</v>
      </c>
      <c r="F4" s="78">
        <v>126.5</v>
      </c>
      <c r="G4" s="78">
        <v>126.35</v>
      </c>
      <c r="H4" s="78">
        <v>126.35</v>
      </c>
      <c r="I4" s="78">
        <v>126.35</v>
      </c>
      <c r="J4" s="78">
        <v>126.35</v>
      </c>
      <c r="K4" s="78">
        <v>126.35</v>
      </c>
      <c r="L4" s="79">
        <v>2720000</v>
      </c>
      <c r="M4" s="79">
        <v>3436720</v>
      </c>
      <c r="N4" s="80">
        <v>46370</v>
      </c>
      <c r="O4" s="81">
        <v>4.2500000000000003E-2</v>
      </c>
      <c r="P4" s="78">
        <v>1</v>
      </c>
      <c r="Q4" s="78" t="s">
        <v>336</v>
      </c>
      <c r="R4" s="72">
        <v>12625000000</v>
      </c>
    </row>
    <row r="5" spans="1:18" ht="15" customHeight="1" x14ac:dyDescent="0.2">
      <c r="A5" s="76" t="s">
        <v>337</v>
      </c>
      <c r="B5" s="76" t="s">
        <v>338</v>
      </c>
      <c r="C5" s="76" t="s">
        <v>333</v>
      </c>
      <c r="D5" s="77" t="s">
        <v>84</v>
      </c>
      <c r="E5" s="78" t="s">
        <v>55</v>
      </c>
      <c r="F5" s="78">
        <v>116.4</v>
      </c>
      <c r="G5" s="78">
        <v>116.5</v>
      </c>
      <c r="H5" s="78">
        <v>116.5</v>
      </c>
      <c r="I5" s="78">
        <v>116.35</v>
      </c>
      <c r="J5" s="78">
        <v>116.5</v>
      </c>
      <c r="K5" s="78">
        <v>116.43040000000001</v>
      </c>
      <c r="L5" s="79">
        <v>23000000</v>
      </c>
      <c r="M5" s="79">
        <v>26779000</v>
      </c>
      <c r="N5" s="80">
        <v>47308</v>
      </c>
      <c r="O5" s="81">
        <v>2.375E-2</v>
      </c>
      <c r="P5" s="78">
        <v>1</v>
      </c>
      <c r="Q5" s="78" t="s">
        <v>336</v>
      </c>
      <c r="R5" s="72">
        <v>11610000000</v>
      </c>
    </row>
    <row r="6" spans="1:18" ht="15" customHeight="1" x14ac:dyDescent="0.2">
      <c r="A6" s="76" t="s">
        <v>339</v>
      </c>
      <c r="B6" s="76" t="s">
        <v>340</v>
      </c>
      <c r="C6" s="76" t="s">
        <v>333</v>
      </c>
      <c r="D6" s="77" t="s">
        <v>84</v>
      </c>
      <c r="E6" s="78">
        <v>125.5</v>
      </c>
      <c r="F6" s="78">
        <v>127</v>
      </c>
      <c r="G6" s="78">
        <v>125.5</v>
      </c>
      <c r="H6" s="78">
        <v>125.5</v>
      </c>
      <c r="I6" s="78">
        <v>125.5</v>
      </c>
      <c r="J6" s="78">
        <v>125.5</v>
      </c>
      <c r="K6" s="78">
        <v>125.5</v>
      </c>
      <c r="L6" s="79">
        <v>840000</v>
      </c>
      <c r="M6" s="79">
        <v>1058364.03</v>
      </c>
      <c r="N6" s="80">
        <v>48402</v>
      </c>
      <c r="O6" s="81">
        <v>3.2500000000000001E-2</v>
      </c>
      <c r="P6" s="78">
        <v>1</v>
      </c>
      <c r="Q6" s="78" t="s">
        <v>336</v>
      </c>
      <c r="R6" s="72">
        <v>3802578447.4400001</v>
      </c>
    </row>
    <row r="7" spans="1:18" ht="15" customHeight="1" x14ac:dyDescent="0.2">
      <c r="A7" s="76" t="s">
        <v>341</v>
      </c>
      <c r="B7" s="76" t="s">
        <v>342</v>
      </c>
      <c r="C7" s="76" t="s">
        <v>333</v>
      </c>
      <c r="D7" s="77" t="s">
        <v>84</v>
      </c>
      <c r="E7" s="78" t="s">
        <v>55</v>
      </c>
      <c r="F7" s="78">
        <v>99</v>
      </c>
      <c r="G7" s="78">
        <v>98.3</v>
      </c>
      <c r="H7" s="78">
        <v>98.89</v>
      </c>
      <c r="I7" s="78">
        <v>98.3</v>
      </c>
      <c r="J7" s="78">
        <v>98.89</v>
      </c>
      <c r="K7" s="78">
        <v>98.644599999999997</v>
      </c>
      <c r="L7" s="79">
        <v>48000000</v>
      </c>
      <c r="M7" s="79">
        <v>47386224.920000002</v>
      </c>
      <c r="N7" s="80">
        <v>49275</v>
      </c>
      <c r="O7" s="81">
        <v>0.01</v>
      </c>
      <c r="P7" s="78">
        <v>1</v>
      </c>
      <c r="Q7" s="78" t="s">
        <v>336</v>
      </c>
      <c r="R7" s="72">
        <v>7419968599.2700005</v>
      </c>
    </row>
    <row r="8" spans="1:18" ht="17.100000000000001" customHeight="1" x14ac:dyDescent="0.2">
      <c r="R8" s="115"/>
    </row>
    <row r="9" spans="1:18" ht="17.100000000000001" customHeight="1" x14ac:dyDescent="0.2">
      <c r="B9" s="138" t="s">
        <v>160</v>
      </c>
      <c r="C9" s="113" t="s">
        <v>161</v>
      </c>
      <c r="R9" s="115"/>
    </row>
    <row r="10" spans="1:18" ht="17.100000000000001" customHeight="1" x14ac:dyDescent="0.2">
      <c r="B10" s="113"/>
      <c r="C10" s="113" t="s">
        <v>162</v>
      </c>
      <c r="R10" s="115"/>
    </row>
    <row r="11" spans="1:18" ht="17.100000000000001" customHeight="1" x14ac:dyDescent="0.2">
      <c r="B11" s="113"/>
      <c r="C11" s="113" t="s">
        <v>163</v>
      </c>
      <c r="R11" s="115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85" orientation="landscape"/>
  <headerFooter>
    <oddHeader>&amp;L&amp;"Calibri,Regular"&amp;12Bonds and Commercial papers - Orderbook trading&amp;RZagreb Stock Exchange - Regulated Market</oddHeader>
    <oddFooter>&amp;L&amp;D&amp;CPage &amp;P of &amp;N</oddFooter>
    <evenHeader>&amp;L&amp;"Calibri,Regular"&amp;12Bonds and Commercial papers - Orderbook trading&amp;RZagreb Stock Exchange - Regulated Market</evenHeader>
    <evenFooter>&amp;L&amp;D&amp;CPage &amp;P of &amp;N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8.28515625" defaultRowHeight="14.1" customHeight="1" x14ac:dyDescent="0.2"/>
  <cols>
    <col min="1" max="1" width="10.7109375" style="33" customWidth="1"/>
    <col min="2" max="2" width="13.5703125" style="33" customWidth="1"/>
    <col min="3" max="3" width="25.7109375" style="34" customWidth="1"/>
    <col min="4" max="4" width="7" style="32" customWidth="1"/>
    <col min="5" max="5" width="8.42578125" style="32" customWidth="1"/>
    <col min="6" max="13" width="8.7109375" style="32" customWidth="1"/>
    <col min="14" max="14" width="10.28515625" style="32" customWidth="1"/>
    <col min="15" max="15" width="18.140625" style="32" customWidth="1"/>
  </cols>
  <sheetData>
    <row r="1" spans="1:15" s="23" customFormat="1" ht="28.5" customHeight="1" x14ac:dyDescent="0.2">
      <c r="A1" s="29" t="s">
        <v>64</v>
      </c>
      <c r="B1" s="29" t="s">
        <v>65</v>
      </c>
      <c r="C1" s="29" t="s">
        <v>343</v>
      </c>
      <c r="D1" s="30" t="s">
        <v>165</v>
      </c>
      <c r="E1" s="30" t="s">
        <v>166</v>
      </c>
      <c r="F1" s="30" t="s">
        <v>41</v>
      </c>
      <c r="G1" s="30" t="s">
        <v>42</v>
      </c>
      <c r="H1" s="30" t="s">
        <v>43</v>
      </c>
      <c r="I1" s="30" t="s">
        <v>167</v>
      </c>
      <c r="J1" s="30" t="s">
        <v>168</v>
      </c>
      <c r="K1" s="30" t="s">
        <v>28</v>
      </c>
      <c r="L1" s="30" t="s">
        <v>27</v>
      </c>
      <c r="M1" s="30" t="s">
        <v>169</v>
      </c>
      <c r="N1" s="30" t="s">
        <v>45</v>
      </c>
      <c r="O1" s="30" t="s">
        <v>172</v>
      </c>
    </row>
    <row r="2" spans="1:15" s="75" customFormat="1" ht="15" customHeight="1" x14ac:dyDescent="0.2">
      <c r="A2" s="69" t="s">
        <v>55</v>
      </c>
      <c r="B2" s="69" t="s">
        <v>55</v>
      </c>
      <c r="C2" s="70" t="s">
        <v>55</v>
      </c>
      <c r="D2" s="71" t="s">
        <v>55</v>
      </c>
      <c r="E2" s="71" t="s">
        <v>55</v>
      </c>
      <c r="F2" s="71" t="s">
        <v>55</v>
      </c>
      <c r="G2" s="71" t="s">
        <v>55</v>
      </c>
      <c r="H2" s="71" t="s">
        <v>55</v>
      </c>
      <c r="I2" s="71" t="s">
        <v>55</v>
      </c>
      <c r="J2" s="71" t="s">
        <v>55</v>
      </c>
      <c r="K2" s="72" t="s">
        <v>55</v>
      </c>
      <c r="L2" s="72" t="s">
        <v>55</v>
      </c>
      <c r="M2" s="72" t="s">
        <v>55</v>
      </c>
      <c r="N2" s="137" t="s">
        <v>55</v>
      </c>
      <c r="O2" s="72" t="s">
        <v>55</v>
      </c>
    </row>
  </sheetData>
  <printOptions horizontalCentered="1"/>
  <pageMargins left="0.39370078740157" right="0.39370078740157" top="1.1811023622047001" bottom="0.39370078740157" header="0.59055118110236005" footer="0.15748031496063"/>
  <pageSetup paperSize="9" scale="80" orientation="landscape"/>
  <headerFooter>
    <oddHeader>&amp;L&amp;"Calibri,Regular"&amp;12Structured products - orderbook trading&amp;RZagreb Stock Exchange - Regulated Market</oddHeader>
    <oddFooter>&amp;L&amp;"Calibri,Regular"&amp;9&amp;D&amp;CPage &amp;P of &amp;N</oddFooter>
    <evenHeader>&amp;L&amp;"Calibri,Regular"&amp;12Structured products - orderbook trading&amp;RZagreb Stock Exchange - Regulated Market</evenHeader>
    <evenFooter>&amp;L&amp;"Calibri,Regular"&amp;9&amp;D&amp;CPage &amp;P of &amp;N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" defaultRowHeight="12" customHeight="1" x14ac:dyDescent="0.2"/>
  <cols>
    <col min="1" max="1" width="10.7109375" style="17" customWidth="1"/>
    <col min="2" max="2" width="13.5703125" style="17" customWidth="1"/>
    <col min="3" max="3" width="25.7109375" style="17" customWidth="1"/>
    <col min="4" max="9" width="7" style="17" customWidth="1"/>
    <col min="10" max="11" width="8" style="17" customWidth="1"/>
    <col min="12" max="15" width="9" style="17"/>
    <col min="16" max="16" width="18.140625" style="32" customWidth="1"/>
  </cols>
  <sheetData>
    <row r="1" spans="1:16" ht="28.5" customHeight="1" x14ac:dyDescent="0.2">
      <c r="A1" s="29" t="s">
        <v>64</v>
      </c>
      <c r="B1" s="29" t="s">
        <v>65</v>
      </c>
      <c r="C1" s="29" t="s">
        <v>66</v>
      </c>
      <c r="D1" s="30" t="s">
        <v>165</v>
      </c>
      <c r="E1" s="30" t="s">
        <v>166</v>
      </c>
      <c r="F1" s="30" t="s">
        <v>41</v>
      </c>
      <c r="G1" s="30" t="s">
        <v>42</v>
      </c>
      <c r="H1" s="30" t="s">
        <v>43</v>
      </c>
      <c r="I1" s="30" t="s">
        <v>167</v>
      </c>
      <c r="J1" s="30" t="s">
        <v>168</v>
      </c>
      <c r="K1" s="30" t="s">
        <v>28</v>
      </c>
      <c r="L1" s="30" t="s">
        <v>27</v>
      </c>
      <c r="M1" s="30" t="s">
        <v>45</v>
      </c>
      <c r="N1" s="30" t="s">
        <v>344</v>
      </c>
      <c r="O1" s="30" t="s">
        <v>345</v>
      </c>
      <c r="P1" s="30" t="s">
        <v>172</v>
      </c>
    </row>
    <row r="2" spans="1:16" s="74" customFormat="1" ht="15" customHeight="1" x14ac:dyDescent="0.2">
      <c r="A2" s="69" t="s">
        <v>55</v>
      </c>
      <c r="B2" s="69" t="s">
        <v>55</v>
      </c>
      <c r="C2" s="70" t="s">
        <v>55</v>
      </c>
      <c r="D2" s="71" t="s">
        <v>55</v>
      </c>
      <c r="E2" s="71" t="s">
        <v>55</v>
      </c>
      <c r="F2" s="71" t="s">
        <v>55</v>
      </c>
      <c r="G2" s="71" t="s">
        <v>55</v>
      </c>
      <c r="H2" s="71" t="s">
        <v>55</v>
      </c>
      <c r="I2" s="71" t="s">
        <v>55</v>
      </c>
      <c r="J2" s="71" t="s">
        <v>55</v>
      </c>
      <c r="K2" s="72" t="s">
        <v>55</v>
      </c>
      <c r="L2" s="72" t="s">
        <v>55</v>
      </c>
      <c r="M2" s="137" t="s">
        <v>55</v>
      </c>
      <c r="N2" s="71" t="s">
        <v>55</v>
      </c>
      <c r="O2" s="73" t="s">
        <v>55</v>
      </c>
      <c r="P2" s="72" t="s">
        <v>55</v>
      </c>
    </row>
  </sheetData>
  <printOptions horizontalCentered="1"/>
  <pageMargins left="0.19685039370078999" right="0.19685039370078999" top="1.1811023622047001" bottom="0.78740157480314998" header="0.59055118110236005" footer="0.51181102362205"/>
  <pageSetup paperSize="9" orientation="landscape"/>
  <headerFooter>
    <oddHeader>&amp;L&amp;"Calibri,Regular"&amp;12ETFs - orderbook trading&amp;RZagreb Stock Exchange - Regulated Market</oddHeader>
    <oddFooter>&amp;L&amp;D&amp;CPage &amp;P of &amp;N</oddFooter>
    <evenHeader>&amp;L&amp;"Calibri,Regular"&amp;12ETFs - orderbook trading&amp;RZagreb Stock Exchange - Regulated Market</evenHeader>
    <evenFooter>&amp;L&amp;D&amp;CPage &amp;P of &amp;N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showGridLines="0" zoomScale="140" zoomScaleNormal="140" workbookViewId="0">
      <selection activeCell="A3" sqref="A3"/>
    </sheetView>
  </sheetViews>
  <sheetFormatPr defaultColWidth="9.140625" defaultRowHeight="12.75" customHeight="1" x14ac:dyDescent="0.2"/>
  <cols>
    <col min="1" max="1" width="10.7109375" style="5" customWidth="1"/>
    <col min="2" max="2" width="13.5703125" style="5" customWidth="1"/>
    <col min="3" max="3" width="42.85546875" style="5" customWidth="1"/>
    <col min="4" max="8" width="10.7109375" style="5" customWidth="1"/>
  </cols>
  <sheetData>
    <row r="1" spans="1:8" ht="12.75" customHeight="1" x14ac:dyDescent="0.2">
      <c r="A1" s="6" t="s">
        <v>64</v>
      </c>
      <c r="B1" s="6" t="s">
        <v>65</v>
      </c>
      <c r="C1" s="6" t="s">
        <v>66</v>
      </c>
      <c r="D1" s="91" t="s">
        <v>67</v>
      </c>
      <c r="E1" s="2" t="s">
        <v>42</v>
      </c>
      <c r="F1" s="2" t="s">
        <v>43</v>
      </c>
      <c r="G1" s="2" t="s">
        <v>28</v>
      </c>
      <c r="H1" s="2" t="s">
        <v>27</v>
      </c>
    </row>
    <row r="2" spans="1:8" ht="12.75" customHeight="1" x14ac:dyDescent="0.2">
      <c r="A2" s="10" t="s">
        <v>346</v>
      </c>
      <c r="B2" s="10"/>
      <c r="C2" s="11"/>
      <c r="D2" s="11"/>
      <c r="E2" s="11"/>
      <c r="F2" s="11"/>
      <c r="G2" s="11"/>
      <c r="H2" s="11"/>
    </row>
    <row r="3" spans="1:8" ht="15" customHeight="1" x14ac:dyDescent="0.2">
      <c r="A3" s="9" t="s">
        <v>136</v>
      </c>
      <c r="B3" s="9" t="s">
        <v>137</v>
      </c>
      <c r="C3" s="9" t="s">
        <v>138</v>
      </c>
      <c r="D3" s="83" t="s">
        <v>71</v>
      </c>
      <c r="E3" s="66">
        <v>500</v>
      </c>
      <c r="F3" s="66">
        <v>500</v>
      </c>
      <c r="G3" s="64">
        <v>7720</v>
      </c>
      <c r="H3" s="65">
        <v>3860000</v>
      </c>
    </row>
    <row r="4" spans="1:8" ht="15" customHeight="1" x14ac:dyDescent="0.2">
      <c r="A4" s="9" t="s">
        <v>180</v>
      </c>
      <c r="B4" s="9" t="s">
        <v>181</v>
      </c>
      <c r="C4" s="9" t="s">
        <v>182</v>
      </c>
      <c r="D4" s="83" t="s">
        <v>135</v>
      </c>
      <c r="E4" s="66">
        <v>366</v>
      </c>
      <c r="F4" s="66">
        <v>366</v>
      </c>
      <c r="G4" s="64">
        <v>17200</v>
      </c>
      <c r="H4" s="65">
        <v>6295200</v>
      </c>
    </row>
    <row r="5" spans="1:8" ht="15" customHeight="1" x14ac:dyDescent="0.2">
      <c r="A5" s="9" t="s">
        <v>157</v>
      </c>
      <c r="B5" s="9" t="s">
        <v>158</v>
      </c>
      <c r="C5" s="9" t="s">
        <v>159</v>
      </c>
      <c r="D5" s="83" t="s">
        <v>135</v>
      </c>
      <c r="E5" s="66">
        <v>1300</v>
      </c>
      <c r="F5" s="66">
        <v>1300</v>
      </c>
      <c r="G5" s="64">
        <v>1600</v>
      </c>
      <c r="H5" s="65">
        <v>2080000</v>
      </c>
    </row>
    <row r="6" spans="1:8" ht="15" customHeight="1" x14ac:dyDescent="0.2">
      <c r="A6" s="9" t="s">
        <v>139</v>
      </c>
      <c r="B6" s="9" t="s">
        <v>140</v>
      </c>
      <c r="C6" s="9" t="s">
        <v>141</v>
      </c>
      <c r="D6" s="83" t="s">
        <v>84</v>
      </c>
      <c r="E6" s="66">
        <v>173.5</v>
      </c>
      <c r="F6" s="66">
        <v>170</v>
      </c>
      <c r="G6" s="64">
        <v>63852</v>
      </c>
      <c r="H6" s="65">
        <v>10895440</v>
      </c>
    </row>
    <row r="7" spans="1:8" ht="15" customHeight="1" x14ac:dyDescent="0.2">
      <c r="A7" s="9" t="s">
        <v>75</v>
      </c>
      <c r="B7" s="9" t="s">
        <v>76</v>
      </c>
      <c r="C7" s="9" t="s">
        <v>77</v>
      </c>
      <c r="D7" s="83" t="s">
        <v>71</v>
      </c>
      <c r="E7" s="66">
        <v>18.5</v>
      </c>
      <c r="F7" s="66">
        <v>18.5</v>
      </c>
      <c r="G7" s="64">
        <v>321231</v>
      </c>
      <c r="H7" s="65">
        <v>5942773.5</v>
      </c>
    </row>
    <row r="8" spans="1:8" ht="12.75" customHeight="1" x14ac:dyDescent="0.2">
      <c r="A8" s="10" t="s">
        <v>20</v>
      </c>
      <c r="B8" s="10"/>
      <c r="C8" s="11"/>
      <c r="D8" s="11"/>
      <c r="E8" s="11"/>
      <c r="F8" s="11"/>
      <c r="G8" s="11"/>
      <c r="H8" s="11"/>
    </row>
    <row r="9" spans="1:8" ht="15" customHeight="1" x14ac:dyDescent="0.2">
      <c r="A9" s="9" t="s">
        <v>55</v>
      </c>
      <c r="B9" s="9" t="s">
        <v>55</v>
      </c>
      <c r="C9" s="9" t="s">
        <v>55</v>
      </c>
      <c r="D9" s="83" t="s">
        <v>55</v>
      </c>
      <c r="E9" s="66" t="s">
        <v>55</v>
      </c>
      <c r="F9" s="66" t="s">
        <v>55</v>
      </c>
      <c r="G9" s="64" t="s">
        <v>55</v>
      </c>
      <c r="H9" s="65" t="s">
        <v>55</v>
      </c>
    </row>
    <row r="11" spans="1:8" ht="12.75" customHeight="1" x14ac:dyDescent="0.2">
      <c r="B11" s="138" t="s">
        <v>160</v>
      </c>
      <c r="C11" s="113" t="s">
        <v>161</v>
      </c>
    </row>
    <row r="12" spans="1:8" ht="12.75" customHeight="1" x14ac:dyDescent="0.2">
      <c r="B12" s="113"/>
      <c r="C12" s="113" t="s">
        <v>162</v>
      </c>
    </row>
    <row r="13" spans="1:8" ht="12.75" customHeight="1" x14ac:dyDescent="0.2">
      <c r="B13" s="113"/>
      <c r="C13" s="113" t="s">
        <v>163</v>
      </c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&amp;L&amp;"Calibri,Regular"&amp;12Block trades&amp;RZagreb Stock Exchange - Regulated Market</oddHeader>
    <oddFooter>&amp;L&amp;D&amp;CPage &amp;P of &amp;N</oddFooter>
    <evenHeader>&amp;L&amp;"Calibri,Regular"&amp;12Block trades&amp;RZagreb Stock Exchange - Regulated Market</evenHeader>
    <evenFooter>&amp;L&amp;D&amp;CPage &amp;P of &amp;N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4"/>
  <sheetViews>
    <sheetView showGridLines="0" zoomScale="140" zoomScaleNormal="140" workbookViewId="0">
      <pane ySplit="1" topLeftCell="A35" activePane="bottomLeft" state="frozen"/>
      <selection pane="bottomLeft" activeCell="A2" sqref="A2"/>
    </sheetView>
  </sheetViews>
  <sheetFormatPr defaultColWidth="9.140625" defaultRowHeight="12.75" customHeight="1" x14ac:dyDescent="0.2"/>
  <cols>
    <col min="1" max="1" width="12.42578125" style="5" customWidth="1"/>
    <col min="2" max="2" width="13.5703125" style="5" customWidth="1"/>
    <col min="3" max="3" width="42.85546875" style="5" customWidth="1"/>
    <col min="4" max="7" width="10.7109375" style="5" customWidth="1"/>
    <col min="8" max="8" width="18.140625" style="32" customWidth="1"/>
  </cols>
  <sheetData>
    <row r="1" spans="1:8" ht="24" customHeight="1" x14ac:dyDescent="0.2">
      <c r="A1" s="6" t="s">
        <v>64</v>
      </c>
      <c r="B1" s="6" t="s">
        <v>65</v>
      </c>
      <c r="C1" s="6" t="s">
        <v>66</v>
      </c>
      <c r="D1" s="91" t="s">
        <v>67</v>
      </c>
      <c r="E1" s="2" t="s">
        <v>28</v>
      </c>
      <c r="F1" s="2" t="s">
        <v>27</v>
      </c>
      <c r="G1" s="2" t="s">
        <v>347</v>
      </c>
      <c r="H1" s="2" t="s">
        <v>172</v>
      </c>
    </row>
    <row r="2" spans="1:8" s="86" customFormat="1" ht="15" customHeight="1" x14ac:dyDescent="0.2">
      <c r="A2" s="84" t="s">
        <v>346</v>
      </c>
      <c r="B2" s="84"/>
      <c r="C2" s="85"/>
      <c r="D2" s="85"/>
      <c r="E2" s="85"/>
      <c r="F2" s="85"/>
      <c r="G2" s="85"/>
      <c r="H2" s="85"/>
    </row>
    <row r="3" spans="1:8" s="86" customFormat="1" ht="15" customHeight="1" x14ac:dyDescent="0.2">
      <c r="A3" s="87" t="s">
        <v>148</v>
      </c>
      <c r="B3" s="87" t="s">
        <v>149</v>
      </c>
      <c r="C3" s="87" t="s">
        <v>150</v>
      </c>
      <c r="D3" s="90" t="s">
        <v>135</v>
      </c>
      <c r="E3" s="88">
        <v>25539</v>
      </c>
      <c r="F3" s="88">
        <v>4814044.5</v>
      </c>
      <c r="G3" s="89">
        <v>188.49780000000001</v>
      </c>
      <c r="H3" s="88">
        <v>802120544</v>
      </c>
    </row>
    <row r="4" spans="1:8" ht="15" customHeight="1" x14ac:dyDescent="0.2">
      <c r="A4" s="87" t="s">
        <v>174</v>
      </c>
      <c r="B4" s="87" t="s">
        <v>175</v>
      </c>
      <c r="C4" s="87" t="s">
        <v>138</v>
      </c>
      <c r="D4" s="90" t="s">
        <v>71</v>
      </c>
      <c r="E4" s="88">
        <v>2447</v>
      </c>
      <c r="F4" s="88">
        <v>1378970</v>
      </c>
      <c r="G4" s="89">
        <v>563.53489999999999</v>
      </c>
      <c r="H4" s="88">
        <v>5336824500</v>
      </c>
    </row>
    <row r="5" spans="1:8" ht="15" customHeight="1" x14ac:dyDescent="0.2">
      <c r="A5" s="87" t="s">
        <v>136</v>
      </c>
      <c r="B5" s="87" t="s">
        <v>137</v>
      </c>
      <c r="C5" s="87" t="s">
        <v>138</v>
      </c>
      <c r="D5" s="90" t="s">
        <v>71</v>
      </c>
      <c r="E5" s="88">
        <v>40428</v>
      </c>
      <c r="F5" s="88">
        <v>20110444</v>
      </c>
      <c r="G5" s="89">
        <v>497.43849999999998</v>
      </c>
      <c r="H5" s="88">
        <v>3358129500</v>
      </c>
    </row>
    <row r="6" spans="1:8" ht="15" customHeight="1" x14ac:dyDescent="0.2">
      <c r="A6" s="87" t="s">
        <v>176</v>
      </c>
      <c r="B6" s="87" t="s">
        <v>177</v>
      </c>
      <c r="C6" s="87" t="s">
        <v>178</v>
      </c>
      <c r="D6" s="90" t="s">
        <v>71</v>
      </c>
      <c r="E6" s="88">
        <v>5</v>
      </c>
      <c r="F6" s="88">
        <v>1100</v>
      </c>
      <c r="G6" s="89">
        <v>220</v>
      </c>
      <c r="H6" s="88">
        <v>8225800</v>
      </c>
    </row>
    <row r="7" spans="1:8" ht="15" customHeight="1" x14ac:dyDescent="0.2">
      <c r="A7" s="87" t="s">
        <v>180</v>
      </c>
      <c r="B7" s="87" t="s">
        <v>181</v>
      </c>
      <c r="C7" s="87" t="s">
        <v>182</v>
      </c>
      <c r="D7" s="90" t="s">
        <v>135</v>
      </c>
      <c r="E7" s="88">
        <v>23211</v>
      </c>
      <c r="F7" s="88">
        <v>8518194</v>
      </c>
      <c r="G7" s="89">
        <v>366.98950000000002</v>
      </c>
      <c r="H7" s="88">
        <v>1897626770</v>
      </c>
    </row>
    <row r="8" spans="1:8" ht="15" customHeight="1" x14ac:dyDescent="0.2">
      <c r="A8" s="87" t="s">
        <v>157</v>
      </c>
      <c r="B8" s="87" t="s">
        <v>158</v>
      </c>
      <c r="C8" s="87" t="s">
        <v>159</v>
      </c>
      <c r="D8" s="90" t="s">
        <v>135</v>
      </c>
      <c r="E8" s="88">
        <v>4097</v>
      </c>
      <c r="F8" s="88">
        <v>5337060</v>
      </c>
      <c r="G8" s="89">
        <v>1302.6750999999999</v>
      </c>
      <c r="H8" s="88">
        <v>4334590000</v>
      </c>
    </row>
    <row r="9" spans="1:8" ht="15" customHeight="1" x14ac:dyDescent="0.2">
      <c r="A9" s="87" t="s">
        <v>183</v>
      </c>
      <c r="B9" s="87" t="s">
        <v>184</v>
      </c>
      <c r="C9" s="87" t="s">
        <v>185</v>
      </c>
      <c r="D9" s="90" t="s">
        <v>71</v>
      </c>
      <c r="E9" s="88">
        <v>1002</v>
      </c>
      <c r="F9" s="88">
        <v>177172</v>
      </c>
      <c r="G9" s="89">
        <v>176.8184</v>
      </c>
      <c r="H9" s="88" t="s">
        <v>55</v>
      </c>
    </row>
    <row r="10" spans="1:8" ht="15" customHeight="1" x14ac:dyDescent="0.2">
      <c r="A10" s="87" t="s">
        <v>186</v>
      </c>
      <c r="B10" s="87" t="s">
        <v>187</v>
      </c>
      <c r="C10" s="87" t="s">
        <v>188</v>
      </c>
      <c r="D10" s="90" t="s">
        <v>71</v>
      </c>
      <c r="E10" s="88">
        <v>2612</v>
      </c>
      <c r="F10" s="88">
        <v>1004429</v>
      </c>
      <c r="G10" s="89">
        <v>384.54399999999998</v>
      </c>
      <c r="H10" s="88">
        <v>523320000</v>
      </c>
    </row>
    <row r="11" spans="1:8" ht="15" customHeight="1" x14ac:dyDescent="0.2">
      <c r="A11" s="87" t="s">
        <v>189</v>
      </c>
      <c r="B11" s="87" t="s">
        <v>190</v>
      </c>
      <c r="C11" s="87" t="s">
        <v>191</v>
      </c>
      <c r="D11" s="90" t="s">
        <v>71</v>
      </c>
      <c r="E11" s="88">
        <v>712</v>
      </c>
      <c r="F11" s="88">
        <v>644670</v>
      </c>
      <c r="G11" s="89">
        <v>905.43539999999996</v>
      </c>
      <c r="H11" s="88">
        <v>531000000</v>
      </c>
    </row>
    <row r="12" spans="1:8" ht="15" customHeight="1" x14ac:dyDescent="0.2">
      <c r="A12" s="87" t="s">
        <v>192</v>
      </c>
      <c r="B12" s="87" t="s">
        <v>193</v>
      </c>
      <c r="C12" s="87" t="s">
        <v>194</v>
      </c>
      <c r="D12" s="90" t="s">
        <v>71</v>
      </c>
      <c r="E12" s="88">
        <v>3434</v>
      </c>
      <c r="F12" s="88">
        <v>41273.599999999999</v>
      </c>
      <c r="G12" s="89">
        <v>12.0191</v>
      </c>
      <c r="H12" s="88">
        <v>304869060</v>
      </c>
    </row>
    <row r="13" spans="1:8" ht="15" customHeight="1" x14ac:dyDescent="0.2">
      <c r="A13" s="87" t="s">
        <v>195</v>
      </c>
      <c r="B13" s="87" t="s">
        <v>196</v>
      </c>
      <c r="C13" s="87" t="s">
        <v>197</v>
      </c>
      <c r="D13" s="90" t="s">
        <v>71</v>
      </c>
      <c r="E13" s="88">
        <v>75</v>
      </c>
      <c r="F13" s="88">
        <v>2325</v>
      </c>
      <c r="G13" s="89">
        <v>31</v>
      </c>
      <c r="H13" s="88">
        <v>15686000</v>
      </c>
    </row>
    <row r="14" spans="1:8" ht="15" customHeight="1" x14ac:dyDescent="0.2">
      <c r="A14" s="87" t="s">
        <v>68</v>
      </c>
      <c r="B14" s="87" t="s">
        <v>69</v>
      </c>
      <c r="C14" s="87" t="s">
        <v>70</v>
      </c>
      <c r="D14" s="90" t="s">
        <v>71</v>
      </c>
      <c r="E14" s="88">
        <v>1353</v>
      </c>
      <c r="F14" s="88">
        <v>45493</v>
      </c>
      <c r="G14" s="89">
        <v>33.623800000000003</v>
      </c>
      <c r="H14" s="88">
        <v>7679780</v>
      </c>
    </row>
    <row r="15" spans="1:8" ht="15" customHeight="1" x14ac:dyDescent="0.2">
      <c r="A15" s="87" t="s">
        <v>198</v>
      </c>
      <c r="B15" s="87" t="s">
        <v>199</v>
      </c>
      <c r="C15" s="87" t="s">
        <v>200</v>
      </c>
      <c r="D15" s="90" t="s">
        <v>71</v>
      </c>
      <c r="E15" s="88">
        <v>21</v>
      </c>
      <c r="F15" s="88">
        <v>139600</v>
      </c>
      <c r="G15" s="89">
        <v>6647.6189999999997</v>
      </c>
      <c r="H15" s="88">
        <v>698250000</v>
      </c>
    </row>
    <row r="16" spans="1:8" ht="15" customHeight="1" x14ac:dyDescent="0.2">
      <c r="A16" s="87" t="s">
        <v>110</v>
      </c>
      <c r="B16" s="87" t="s">
        <v>111</v>
      </c>
      <c r="C16" s="87" t="s">
        <v>112</v>
      </c>
      <c r="D16" s="90" t="s">
        <v>71</v>
      </c>
      <c r="E16" s="88">
        <v>20</v>
      </c>
      <c r="F16" s="88">
        <v>520</v>
      </c>
      <c r="G16" s="89">
        <v>26</v>
      </c>
      <c r="H16" s="88">
        <v>257393630</v>
      </c>
    </row>
    <row r="17" spans="1:8" ht="15" customHeight="1" x14ac:dyDescent="0.2">
      <c r="A17" s="87" t="s">
        <v>201</v>
      </c>
      <c r="B17" s="87" t="s">
        <v>202</v>
      </c>
      <c r="C17" s="87" t="s">
        <v>203</v>
      </c>
      <c r="D17" s="90" t="s">
        <v>84</v>
      </c>
      <c r="E17" s="88">
        <v>5</v>
      </c>
      <c r="F17" s="88">
        <v>33700</v>
      </c>
      <c r="G17" s="89">
        <v>6740</v>
      </c>
      <c r="H17" s="88">
        <v>2862439600</v>
      </c>
    </row>
    <row r="18" spans="1:8" ht="15" customHeight="1" x14ac:dyDescent="0.2">
      <c r="A18" s="87" t="s">
        <v>204</v>
      </c>
      <c r="B18" s="87" t="s">
        <v>205</v>
      </c>
      <c r="C18" s="87" t="s">
        <v>206</v>
      </c>
      <c r="D18" s="90" t="s">
        <v>71</v>
      </c>
      <c r="E18" s="88">
        <v>314453</v>
      </c>
      <c r="F18" s="88">
        <v>1647839.15</v>
      </c>
      <c r="G18" s="89">
        <v>5.2403000000000004</v>
      </c>
      <c r="H18" s="88">
        <v>51578408.399999999</v>
      </c>
    </row>
    <row r="19" spans="1:8" ht="15" customHeight="1" x14ac:dyDescent="0.2">
      <c r="A19" s="87" t="s">
        <v>207</v>
      </c>
      <c r="B19" s="87" t="s">
        <v>208</v>
      </c>
      <c r="C19" s="87" t="s">
        <v>209</v>
      </c>
      <c r="D19" s="90" t="s">
        <v>84</v>
      </c>
      <c r="E19" s="88">
        <v>193353</v>
      </c>
      <c r="F19" s="88">
        <v>1038636.98</v>
      </c>
      <c r="G19" s="89">
        <v>5.3716999999999997</v>
      </c>
      <c r="H19" s="88">
        <v>138428108</v>
      </c>
    </row>
    <row r="20" spans="1:8" ht="15" customHeight="1" x14ac:dyDescent="0.2">
      <c r="A20" s="87" t="s">
        <v>145</v>
      </c>
      <c r="B20" s="87" t="s">
        <v>146</v>
      </c>
      <c r="C20" s="87" t="s">
        <v>147</v>
      </c>
      <c r="D20" s="90" t="s">
        <v>71</v>
      </c>
      <c r="E20" s="88">
        <v>4298</v>
      </c>
      <c r="F20" s="88">
        <v>5885635</v>
      </c>
      <c r="G20" s="89">
        <v>1369.3893</v>
      </c>
      <c r="H20" s="88">
        <v>1864310000</v>
      </c>
    </row>
    <row r="21" spans="1:8" ht="15" customHeight="1" x14ac:dyDescent="0.2">
      <c r="A21" s="87" t="s">
        <v>85</v>
      </c>
      <c r="B21" s="87" t="s">
        <v>86</v>
      </c>
      <c r="C21" s="87" t="s">
        <v>87</v>
      </c>
      <c r="D21" s="90" t="s">
        <v>71</v>
      </c>
      <c r="E21" s="88">
        <v>19241</v>
      </c>
      <c r="F21" s="88">
        <v>254249.2</v>
      </c>
      <c r="G21" s="89">
        <v>13.213900000000001</v>
      </c>
      <c r="H21" s="88">
        <v>208135465</v>
      </c>
    </row>
    <row r="22" spans="1:8" ht="15" customHeight="1" x14ac:dyDescent="0.2">
      <c r="A22" s="87" t="s">
        <v>125</v>
      </c>
      <c r="B22" s="87" t="s">
        <v>126</v>
      </c>
      <c r="C22" s="87" t="s">
        <v>127</v>
      </c>
      <c r="D22" s="90" t="s">
        <v>71</v>
      </c>
      <c r="E22" s="88">
        <v>3443</v>
      </c>
      <c r="F22" s="88">
        <v>15506.8</v>
      </c>
      <c r="G22" s="89">
        <v>4.5038999999999998</v>
      </c>
      <c r="H22" s="88">
        <v>44434239.119999997</v>
      </c>
    </row>
    <row r="23" spans="1:8" ht="15" customHeight="1" x14ac:dyDescent="0.2">
      <c r="A23" s="87" t="s">
        <v>210</v>
      </c>
      <c r="B23" s="87" t="s">
        <v>211</v>
      </c>
      <c r="C23" s="87" t="s">
        <v>212</v>
      </c>
      <c r="D23" s="90" t="s">
        <v>71</v>
      </c>
      <c r="E23" s="88">
        <v>127</v>
      </c>
      <c r="F23" s="88">
        <v>101850</v>
      </c>
      <c r="G23" s="89">
        <v>801.96849999999995</v>
      </c>
      <c r="H23" s="88">
        <v>801160800</v>
      </c>
    </row>
    <row r="24" spans="1:8" ht="15" customHeight="1" x14ac:dyDescent="0.2">
      <c r="A24" s="87" t="s">
        <v>213</v>
      </c>
      <c r="B24" s="87" t="s">
        <v>214</v>
      </c>
      <c r="C24" s="87" t="s">
        <v>215</v>
      </c>
      <c r="D24" s="90" t="s">
        <v>84</v>
      </c>
      <c r="E24" s="88">
        <v>1284</v>
      </c>
      <c r="F24" s="88">
        <v>757040</v>
      </c>
      <c r="G24" s="89">
        <v>589.59500000000003</v>
      </c>
      <c r="H24" s="88">
        <v>1214775000</v>
      </c>
    </row>
    <row r="25" spans="1:8" ht="15" customHeight="1" x14ac:dyDescent="0.2">
      <c r="A25" s="87" t="s">
        <v>216</v>
      </c>
      <c r="B25" s="87" t="s">
        <v>217</v>
      </c>
      <c r="C25" s="87" t="s">
        <v>218</v>
      </c>
      <c r="D25" s="90" t="s">
        <v>71</v>
      </c>
      <c r="E25" s="88">
        <v>365</v>
      </c>
      <c r="F25" s="88">
        <v>5110</v>
      </c>
      <c r="G25" s="89">
        <v>14</v>
      </c>
      <c r="H25" s="88">
        <v>73727500</v>
      </c>
    </row>
    <row r="26" spans="1:8" ht="15" customHeight="1" x14ac:dyDescent="0.2">
      <c r="A26" s="87" t="s">
        <v>139</v>
      </c>
      <c r="B26" s="87" t="s">
        <v>140</v>
      </c>
      <c r="C26" s="87" t="s">
        <v>141</v>
      </c>
      <c r="D26" s="90" t="s">
        <v>84</v>
      </c>
      <c r="E26" s="88">
        <v>137539</v>
      </c>
      <c r="F26" s="88">
        <v>23563394</v>
      </c>
      <c r="G26" s="89">
        <v>171.32149999999999</v>
      </c>
      <c r="H26" s="88">
        <v>14213420725</v>
      </c>
    </row>
    <row r="27" spans="1:8" ht="15" customHeight="1" x14ac:dyDescent="0.2">
      <c r="A27" s="87" t="s">
        <v>78</v>
      </c>
      <c r="B27" s="87" t="s">
        <v>79</v>
      </c>
      <c r="C27" s="87" t="s">
        <v>80</v>
      </c>
      <c r="D27" s="90" t="s">
        <v>71</v>
      </c>
      <c r="E27" s="88">
        <v>475</v>
      </c>
      <c r="F27" s="88">
        <v>244649</v>
      </c>
      <c r="G27" s="89">
        <v>515.05050000000006</v>
      </c>
      <c r="H27" s="88">
        <v>320697000</v>
      </c>
    </row>
    <row r="28" spans="1:8" ht="15" customHeight="1" x14ac:dyDescent="0.2">
      <c r="A28" s="87" t="s">
        <v>219</v>
      </c>
      <c r="B28" s="87" t="s">
        <v>220</v>
      </c>
      <c r="C28" s="87" t="s">
        <v>221</v>
      </c>
      <c r="D28" s="90" t="s">
        <v>71</v>
      </c>
      <c r="E28" s="88">
        <v>1690</v>
      </c>
      <c r="F28" s="88">
        <v>200228</v>
      </c>
      <c r="G28" s="89">
        <v>118.4781</v>
      </c>
      <c r="H28" s="88">
        <v>86336761</v>
      </c>
    </row>
    <row r="29" spans="1:8" ht="15" customHeight="1" x14ac:dyDescent="0.2">
      <c r="A29" s="87" t="s">
        <v>122</v>
      </c>
      <c r="B29" s="87" t="s">
        <v>123</v>
      </c>
      <c r="C29" s="87" t="s">
        <v>124</v>
      </c>
      <c r="D29" s="90" t="s">
        <v>71</v>
      </c>
      <c r="E29" s="88">
        <v>48</v>
      </c>
      <c r="F29" s="88">
        <v>438</v>
      </c>
      <c r="G29" s="89">
        <v>9.125</v>
      </c>
      <c r="H29" s="88">
        <v>2724840</v>
      </c>
    </row>
    <row r="30" spans="1:8" ht="15" customHeight="1" x14ac:dyDescent="0.2">
      <c r="A30" s="87" t="s">
        <v>128</v>
      </c>
      <c r="B30" s="87" t="s">
        <v>129</v>
      </c>
      <c r="C30" s="87" t="s">
        <v>130</v>
      </c>
      <c r="D30" s="90" t="s">
        <v>84</v>
      </c>
      <c r="E30" s="88">
        <v>1654</v>
      </c>
      <c r="F30" s="88">
        <v>187012</v>
      </c>
      <c r="G30" s="89">
        <v>113.0665</v>
      </c>
      <c r="H30" s="88">
        <v>67507990</v>
      </c>
    </row>
    <row r="31" spans="1:8" ht="15" customHeight="1" x14ac:dyDescent="0.2">
      <c r="A31" s="87" t="s">
        <v>222</v>
      </c>
      <c r="B31" s="87" t="s">
        <v>223</v>
      </c>
      <c r="C31" s="87" t="s">
        <v>224</v>
      </c>
      <c r="D31" s="90" t="s">
        <v>71</v>
      </c>
      <c r="E31" s="88">
        <v>33</v>
      </c>
      <c r="F31" s="88">
        <v>49820</v>
      </c>
      <c r="G31" s="89">
        <v>1509.6969999999999</v>
      </c>
      <c r="H31" s="88">
        <v>227920000</v>
      </c>
    </row>
    <row r="32" spans="1:8" ht="15" customHeight="1" x14ac:dyDescent="0.2">
      <c r="A32" s="87" t="s">
        <v>225</v>
      </c>
      <c r="B32" s="87" t="s">
        <v>226</v>
      </c>
      <c r="C32" s="87" t="s">
        <v>227</v>
      </c>
      <c r="D32" s="90" t="s">
        <v>84</v>
      </c>
      <c r="E32" s="88">
        <v>407</v>
      </c>
      <c r="F32" s="88">
        <v>80025</v>
      </c>
      <c r="G32" s="89">
        <v>196.6216</v>
      </c>
      <c r="H32" s="88">
        <v>482697600</v>
      </c>
    </row>
    <row r="33" spans="1:8" ht="15" customHeight="1" x14ac:dyDescent="0.2">
      <c r="A33" s="87" t="s">
        <v>228</v>
      </c>
      <c r="B33" s="87" t="s">
        <v>229</v>
      </c>
      <c r="C33" s="87" t="s">
        <v>230</v>
      </c>
      <c r="D33" s="90" t="s">
        <v>84</v>
      </c>
      <c r="E33" s="88">
        <v>170</v>
      </c>
      <c r="F33" s="88">
        <v>533520</v>
      </c>
      <c r="G33" s="89">
        <v>3138.3528999999999</v>
      </c>
      <c r="H33" s="88">
        <v>31200000000</v>
      </c>
    </row>
    <row r="34" spans="1:8" ht="15" customHeight="1" x14ac:dyDescent="0.2">
      <c r="A34" s="87" t="s">
        <v>231</v>
      </c>
      <c r="B34" s="87" t="s">
        <v>232</v>
      </c>
      <c r="C34" s="87" t="s">
        <v>233</v>
      </c>
      <c r="D34" s="90" t="s">
        <v>71</v>
      </c>
      <c r="E34" s="88">
        <v>65396</v>
      </c>
      <c r="F34" s="88">
        <v>250329.78</v>
      </c>
      <c r="G34" s="89">
        <v>3.8279000000000001</v>
      </c>
      <c r="H34" s="88">
        <v>51471760</v>
      </c>
    </row>
    <row r="35" spans="1:8" ht="15" customHeight="1" x14ac:dyDescent="0.2">
      <c r="A35" s="87" t="s">
        <v>119</v>
      </c>
      <c r="B35" s="87" t="s">
        <v>120</v>
      </c>
      <c r="C35" s="87" t="s">
        <v>121</v>
      </c>
      <c r="D35" s="90" t="s">
        <v>71</v>
      </c>
      <c r="E35" s="88">
        <v>4881</v>
      </c>
      <c r="F35" s="88">
        <v>180511.2</v>
      </c>
      <c r="G35" s="89">
        <v>36.982399999999998</v>
      </c>
      <c r="H35" s="88">
        <v>21452700</v>
      </c>
    </row>
    <row r="36" spans="1:8" ht="15" customHeight="1" x14ac:dyDescent="0.2">
      <c r="A36" s="87" t="s">
        <v>234</v>
      </c>
      <c r="B36" s="87" t="s">
        <v>235</v>
      </c>
      <c r="C36" s="87" t="s">
        <v>236</v>
      </c>
      <c r="D36" s="90" t="s">
        <v>71</v>
      </c>
      <c r="E36" s="88">
        <v>245</v>
      </c>
      <c r="F36" s="88">
        <v>345640</v>
      </c>
      <c r="G36" s="89">
        <v>1410.7755</v>
      </c>
      <c r="H36" s="88">
        <v>159616800</v>
      </c>
    </row>
    <row r="37" spans="1:8" ht="15" customHeight="1" x14ac:dyDescent="0.2">
      <c r="A37" s="87" t="s">
        <v>237</v>
      </c>
      <c r="B37" s="87" t="s">
        <v>238</v>
      </c>
      <c r="C37" s="87" t="s">
        <v>239</v>
      </c>
      <c r="D37" s="90" t="s">
        <v>71</v>
      </c>
      <c r="E37" s="88">
        <v>4</v>
      </c>
      <c r="F37" s="88">
        <v>16180</v>
      </c>
      <c r="G37" s="89">
        <v>4045</v>
      </c>
      <c r="H37" s="88">
        <v>512500000</v>
      </c>
    </row>
    <row r="38" spans="1:8" ht="15" customHeight="1" x14ac:dyDescent="0.2">
      <c r="A38" s="87" t="s">
        <v>240</v>
      </c>
      <c r="B38" s="87" t="s">
        <v>241</v>
      </c>
      <c r="C38" s="87" t="s">
        <v>242</v>
      </c>
      <c r="D38" s="90" t="s">
        <v>71</v>
      </c>
      <c r="E38" s="88">
        <v>2265</v>
      </c>
      <c r="F38" s="88">
        <v>25536.6</v>
      </c>
      <c r="G38" s="89">
        <v>11.2744</v>
      </c>
      <c r="H38" s="88">
        <v>18003414</v>
      </c>
    </row>
    <row r="39" spans="1:8" ht="15" customHeight="1" x14ac:dyDescent="0.2">
      <c r="A39" s="87" t="s">
        <v>243</v>
      </c>
      <c r="B39" s="87" t="s">
        <v>244</v>
      </c>
      <c r="C39" s="87" t="s">
        <v>115</v>
      </c>
      <c r="D39" s="90" t="s">
        <v>84</v>
      </c>
      <c r="E39" s="88">
        <v>14827</v>
      </c>
      <c r="F39" s="88">
        <v>219174.45</v>
      </c>
      <c r="G39" s="89">
        <v>14.7821</v>
      </c>
      <c r="H39" s="88">
        <v>411180506.10000002</v>
      </c>
    </row>
    <row r="40" spans="1:8" ht="15" customHeight="1" x14ac:dyDescent="0.2">
      <c r="A40" s="87" t="s">
        <v>113</v>
      </c>
      <c r="B40" s="87" t="s">
        <v>114</v>
      </c>
      <c r="C40" s="87" t="s">
        <v>115</v>
      </c>
      <c r="D40" s="90" t="s">
        <v>71</v>
      </c>
      <c r="E40" s="88">
        <v>2827</v>
      </c>
      <c r="F40" s="88">
        <v>24232.400000000001</v>
      </c>
      <c r="G40" s="89">
        <v>8.5717999999999996</v>
      </c>
      <c r="H40" s="88">
        <v>1303023.6000000001</v>
      </c>
    </row>
    <row r="41" spans="1:8" ht="15" customHeight="1" x14ac:dyDescent="0.2">
      <c r="A41" s="87" t="s">
        <v>245</v>
      </c>
      <c r="B41" s="87" t="s">
        <v>246</v>
      </c>
      <c r="C41" s="87" t="s">
        <v>247</v>
      </c>
      <c r="D41" s="90" t="s">
        <v>71</v>
      </c>
      <c r="E41" s="88">
        <v>27</v>
      </c>
      <c r="F41" s="88">
        <v>124400</v>
      </c>
      <c r="G41" s="89">
        <v>4607.4074000000001</v>
      </c>
      <c r="H41" s="88">
        <v>4735992600</v>
      </c>
    </row>
    <row r="42" spans="1:8" ht="15" customHeight="1" x14ac:dyDescent="0.2">
      <c r="A42" s="87" t="s">
        <v>248</v>
      </c>
      <c r="B42" s="87" t="s">
        <v>249</v>
      </c>
      <c r="C42" s="87" t="s">
        <v>250</v>
      </c>
      <c r="D42" s="90" t="s">
        <v>71</v>
      </c>
      <c r="E42" s="88">
        <v>43</v>
      </c>
      <c r="F42" s="88">
        <v>5160</v>
      </c>
      <c r="G42" s="89">
        <v>120</v>
      </c>
      <c r="H42" s="88">
        <v>232530360</v>
      </c>
    </row>
    <row r="43" spans="1:8" ht="15" customHeight="1" x14ac:dyDescent="0.2">
      <c r="A43" s="87" t="s">
        <v>251</v>
      </c>
      <c r="B43" s="87" t="s">
        <v>252</v>
      </c>
      <c r="C43" s="87" t="s">
        <v>253</v>
      </c>
      <c r="D43" s="90" t="s">
        <v>71</v>
      </c>
      <c r="E43" s="88">
        <v>343</v>
      </c>
      <c r="F43" s="88">
        <v>504910</v>
      </c>
      <c r="G43" s="89">
        <v>1472.0408</v>
      </c>
      <c r="H43" s="88">
        <v>567028960</v>
      </c>
    </row>
    <row r="44" spans="1:8" ht="15" customHeight="1" x14ac:dyDescent="0.2">
      <c r="A44" s="87" t="s">
        <v>254</v>
      </c>
      <c r="B44" s="87" t="s">
        <v>255</v>
      </c>
      <c r="C44" s="87" t="s">
        <v>253</v>
      </c>
      <c r="D44" s="90" t="s">
        <v>71</v>
      </c>
      <c r="E44" s="88">
        <v>457</v>
      </c>
      <c r="F44" s="88">
        <v>667610</v>
      </c>
      <c r="G44" s="89">
        <v>1460.8534</v>
      </c>
      <c r="H44" s="88">
        <v>179369760</v>
      </c>
    </row>
    <row r="45" spans="1:8" ht="15" customHeight="1" x14ac:dyDescent="0.2">
      <c r="A45" s="87" t="s">
        <v>256</v>
      </c>
      <c r="B45" s="87" t="s">
        <v>257</v>
      </c>
      <c r="C45" s="87" t="s">
        <v>258</v>
      </c>
      <c r="D45" s="90" t="s">
        <v>84</v>
      </c>
      <c r="E45" s="88">
        <v>4673</v>
      </c>
      <c r="F45" s="88">
        <v>2986890</v>
      </c>
      <c r="G45" s="89">
        <v>639.18039999999996</v>
      </c>
      <c r="H45" s="88">
        <v>1633295565</v>
      </c>
    </row>
    <row r="46" spans="1:8" ht="15" customHeight="1" x14ac:dyDescent="0.2">
      <c r="A46" s="87" t="s">
        <v>259</v>
      </c>
      <c r="B46" s="87" t="s">
        <v>260</v>
      </c>
      <c r="C46" s="87" t="s">
        <v>261</v>
      </c>
      <c r="D46" s="90" t="s">
        <v>71</v>
      </c>
      <c r="E46" s="88">
        <v>12022</v>
      </c>
      <c r="F46" s="88">
        <v>1142235.5</v>
      </c>
      <c r="G46" s="89">
        <v>95.012100000000004</v>
      </c>
      <c r="H46" s="88">
        <v>85805900</v>
      </c>
    </row>
    <row r="47" spans="1:8" ht="15" customHeight="1" x14ac:dyDescent="0.2">
      <c r="A47" s="87" t="s">
        <v>94</v>
      </c>
      <c r="B47" s="87" t="s">
        <v>95</v>
      </c>
      <c r="C47" s="87" t="s">
        <v>96</v>
      </c>
      <c r="D47" s="90" t="s">
        <v>71</v>
      </c>
      <c r="E47" s="88">
        <v>2398</v>
      </c>
      <c r="F47" s="88">
        <v>1819845</v>
      </c>
      <c r="G47" s="89">
        <v>758.90120000000002</v>
      </c>
      <c r="H47" s="88">
        <v>1191403695</v>
      </c>
    </row>
    <row r="48" spans="1:8" ht="15" customHeight="1" x14ac:dyDescent="0.2">
      <c r="A48" s="87" t="s">
        <v>262</v>
      </c>
      <c r="B48" s="87" t="s">
        <v>263</v>
      </c>
      <c r="C48" s="87" t="s">
        <v>264</v>
      </c>
      <c r="D48" s="90" t="s">
        <v>71</v>
      </c>
      <c r="E48" s="88">
        <v>1240</v>
      </c>
      <c r="F48" s="88">
        <v>34899</v>
      </c>
      <c r="G48" s="89">
        <v>28.144400000000001</v>
      </c>
      <c r="H48" s="88">
        <v>166066441</v>
      </c>
    </row>
    <row r="49" spans="1:8" ht="15" customHeight="1" x14ac:dyDescent="0.2">
      <c r="A49" s="87" t="s">
        <v>265</v>
      </c>
      <c r="B49" s="87" t="s">
        <v>266</v>
      </c>
      <c r="C49" s="87" t="s">
        <v>267</v>
      </c>
      <c r="D49" s="90" t="s">
        <v>84</v>
      </c>
      <c r="E49" s="88">
        <v>245</v>
      </c>
      <c r="F49" s="88">
        <v>99156</v>
      </c>
      <c r="G49" s="89">
        <v>404.71839999999997</v>
      </c>
      <c r="H49" s="88">
        <v>169186800</v>
      </c>
    </row>
    <row r="50" spans="1:8" ht="15" customHeight="1" x14ac:dyDescent="0.2">
      <c r="A50" s="87" t="s">
        <v>97</v>
      </c>
      <c r="B50" s="87" t="s">
        <v>98</v>
      </c>
      <c r="C50" s="87" t="s">
        <v>99</v>
      </c>
      <c r="D50" s="90" t="s">
        <v>84</v>
      </c>
      <c r="E50" s="88">
        <v>751</v>
      </c>
      <c r="F50" s="88">
        <v>32470.6</v>
      </c>
      <c r="G50" s="89">
        <v>43.236499999999999</v>
      </c>
      <c r="H50" s="88">
        <v>598533090</v>
      </c>
    </row>
    <row r="51" spans="1:8" ht="15" customHeight="1" x14ac:dyDescent="0.2">
      <c r="A51" s="87" t="s">
        <v>268</v>
      </c>
      <c r="B51" s="87" t="s">
        <v>269</v>
      </c>
      <c r="C51" s="87" t="s">
        <v>270</v>
      </c>
      <c r="D51" s="90" t="s">
        <v>71</v>
      </c>
      <c r="E51" s="88">
        <v>399</v>
      </c>
      <c r="F51" s="88">
        <v>54484</v>
      </c>
      <c r="G51" s="89">
        <v>136.5514</v>
      </c>
      <c r="H51" s="88">
        <v>89426160</v>
      </c>
    </row>
    <row r="52" spans="1:8" ht="15" customHeight="1" x14ac:dyDescent="0.2">
      <c r="A52" s="87" t="s">
        <v>271</v>
      </c>
      <c r="B52" s="87" t="s">
        <v>272</v>
      </c>
      <c r="C52" s="87" t="s">
        <v>273</v>
      </c>
      <c r="D52" s="90" t="s">
        <v>71</v>
      </c>
      <c r="E52" s="88">
        <v>3</v>
      </c>
      <c r="F52" s="88">
        <v>12200</v>
      </c>
      <c r="G52" s="89">
        <v>4066.6667000000002</v>
      </c>
      <c r="H52" s="88">
        <v>1234775280</v>
      </c>
    </row>
    <row r="53" spans="1:8" ht="15" customHeight="1" x14ac:dyDescent="0.2">
      <c r="A53" s="87" t="s">
        <v>274</v>
      </c>
      <c r="B53" s="87" t="s">
        <v>275</v>
      </c>
      <c r="C53" s="87" t="s">
        <v>276</v>
      </c>
      <c r="D53" s="90" t="s">
        <v>71</v>
      </c>
      <c r="E53" s="88">
        <v>266</v>
      </c>
      <c r="F53" s="88">
        <v>446290</v>
      </c>
      <c r="G53" s="89">
        <v>1677.7819999999999</v>
      </c>
      <c r="H53" s="88">
        <v>520542520</v>
      </c>
    </row>
    <row r="54" spans="1:8" ht="15" customHeight="1" x14ac:dyDescent="0.2">
      <c r="A54" s="87" t="s">
        <v>277</v>
      </c>
      <c r="B54" s="87" t="s">
        <v>278</v>
      </c>
      <c r="C54" s="87" t="s">
        <v>279</v>
      </c>
      <c r="D54" s="90" t="s">
        <v>71</v>
      </c>
      <c r="E54" s="88">
        <v>281</v>
      </c>
      <c r="F54" s="88">
        <v>172385</v>
      </c>
      <c r="G54" s="89">
        <v>613.46979999999996</v>
      </c>
      <c r="H54" s="88">
        <v>1845000000</v>
      </c>
    </row>
    <row r="55" spans="1:8" ht="15" customHeight="1" x14ac:dyDescent="0.2">
      <c r="A55" s="87" t="s">
        <v>280</v>
      </c>
      <c r="B55" s="87" t="s">
        <v>281</v>
      </c>
      <c r="C55" s="87" t="s">
        <v>282</v>
      </c>
      <c r="D55" s="90" t="s">
        <v>71</v>
      </c>
      <c r="E55" s="88">
        <v>2952</v>
      </c>
      <c r="F55" s="88">
        <v>870994</v>
      </c>
      <c r="G55" s="89">
        <v>295.05220000000003</v>
      </c>
      <c r="H55" s="88">
        <v>3239524344</v>
      </c>
    </row>
    <row r="56" spans="1:8" ht="15" customHeight="1" x14ac:dyDescent="0.2">
      <c r="A56" s="87" t="s">
        <v>283</v>
      </c>
      <c r="B56" s="87" t="s">
        <v>284</v>
      </c>
      <c r="C56" s="87" t="s">
        <v>285</v>
      </c>
      <c r="D56" s="90" t="s">
        <v>84</v>
      </c>
      <c r="E56" s="88">
        <v>21</v>
      </c>
      <c r="F56" s="88">
        <v>341100</v>
      </c>
      <c r="G56" s="89">
        <v>16242.857099999999</v>
      </c>
      <c r="H56" s="88">
        <v>486123400</v>
      </c>
    </row>
    <row r="57" spans="1:8" ht="15" customHeight="1" x14ac:dyDescent="0.2">
      <c r="A57" s="87" t="s">
        <v>116</v>
      </c>
      <c r="B57" s="87" t="s">
        <v>117</v>
      </c>
      <c r="C57" s="87" t="s">
        <v>118</v>
      </c>
      <c r="D57" s="90" t="s">
        <v>71</v>
      </c>
      <c r="E57" s="88">
        <v>15546</v>
      </c>
      <c r="F57" s="88">
        <v>4159.71</v>
      </c>
      <c r="G57" s="89">
        <v>0.2676</v>
      </c>
      <c r="H57" s="88">
        <v>1169798.3999999999</v>
      </c>
    </row>
    <row r="58" spans="1:8" ht="15" customHeight="1" x14ac:dyDescent="0.2">
      <c r="A58" s="87" t="s">
        <v>81</v>
      </c>
      <c r="B58" s="87" t="s">
        <v>82</v>
      </c>
      <c r="C58" s="87" t="s">
        <v>83</v>
      </c>
      <c r="D58" s="90" t="s">
        <v>84</v>
      </c>
      <c r="E58" s="88">
        <v>1046192</v>
      </c>
      <c r="F58" s="88">
        <v>7738912.8499999996</v>
      </c>
      <c r="G58" s="89">
        <v>7.3971999999999998</v>
      </c>
      <c r="H58" s="88">
        <v>552073948.79999995</v>
      </c>
    </row>
    <row r="59" spans="1:8" ht="15" customHeight="1" x14ac:dyDescent="0.2">
      <c r="A59" s="87" t="s">
        <v>286</v>
      </c>
      <c r="B59" s="87" t="s">
        <v>287</v>
      </c>
      <c r="C59" s="87" t="s">
        <v>288</v>
      </c>
      <c r="D59" s="90" t="s">
        <v>71</v>
      </c>
      <c r="E59" s="88">
        <v>2105</v>
      </c>
      <c r="F59" s="88">
        <v>1689255</v>
      </c>
      <c r="G59" s="89">
        <v>802.49639999999999</v>
      </c>
      <c r="H59" s="88">
        <v>15736684425</v>
      </c>
    </row>
    <row r="60" spans="1:8" ht="15" customHeight="1" x14ac:dyDescent="0.2">
      <c r="A60" s="87" t="s">
        <v>289</v>
      </c>
      <c r="B60" s="87" t="s">
        <v>290</v>
      </c>
      <c r="C60" s="87" t="s">
        <v>291</v>
      </c>
      <c r="D60" s="90" t="s">
        <v>71</v>
      </c>
      <c r="E60" s="88">
        <v>251</v>
      </c>
      <c r="F60" s="88">
        <v>428720</v>
      </c>
      <c r="G60" s="89">
        <v>1708.0478000000001</v>
      </c>
      <c r="H60" s="88">
        <v>3736212400</v>
      </c>
    </row>
    <row r="61" spans="1:8" ht="15" customHeight="1" x14ac:dyDescent="0.2">
      <c r="A61" s="87" t="s">
        <v>142</v>
      </c>
      <c r="B61" s="87" t="s">
        <v>143</v>
      </c>
      <c r="C61" s="87" t="s">
        <v>144</v>
      </c>
      <c r="D61" s="90" t="s">
        <v>135</v>
      </c>
      <c r="E61" s="88">
        <v>20689</v>
      </c>
      <c r="F61" s="88">
        <v>9863030</v>
      </c>
      <c r="G61" s="89">
        <v>476.72820000000002</v>
      </c>
      <c r="H61" s="88">
        <v>3446081452</v>
      </c>
    </row>
    <row r="62" spans="1:8" ht="15" customHeight="1" x14ac:dyDescent="0.2">
      <c r="A62" s="87" t="s">
        <v>292</v>
      </c>
      <c r="B62" s="87" t="s">
        <v>293</v>
      </c>
      <c r="C62" s="87" t="s">
        <v>294</v>
      </c>
      <c r="D62" s="90" t="s">
        <v>84</v>
      </c>
      <c r="E62" s="88">
        <v>6178</v>
      </c>
      <c r="F62" s="88">
        <v>347543</v>
      </c>
      <c r="G62" s="89">
        <v>56.254899999999999</v>
      </c>
      <c r="H62" s="88">
        <v>3164150307.5</v>
      </c>
    </row>
    <row r="63" spans="1:8" ht="15" customHeight="1" x14ac:dyDescent="0.2">
      <c r="A63" s="87" t="s">
        <v>132</v>
      </c>
      <c r="B63" s="87" t="s">
        <v>133</v>
      </c>
      <c r="C63" s="87" t="s">
        <v>134</v>
      </c>
      <c r="D63" s="90" t="s">
        <v>135</v>
      </c>
      <c r="E63" s="88">
        <v>458629</v>
      </c>
      <c r="F63" s="88">
        <v>17560746.699999999</v>
      </c>
      <c r="G63" s="89">
        <v>38.289700000000003</v>
      </c>
      <c r="H63" s="88">
        <v>4915074138</v>
      </c>
    </row>
    <row r="64" spans="1:8" ht="15" customHeight="1" x14ac:dyDescent="0.2">
      <c r="A64" s="87" t="s">
        <v>101</v>
      </c>
      <c r="B64" s="87" t="s">
        <v>102</v>
      </c>
      <c r="C64" s="87" t="s">
        <v>103</v>
      </c>
      <c r="D64" s="90" t="s">
        <v>71</v>
      </c>
      <c r="E64" s="88">
        <v>6912</v>
      </c>
      <c r="F64" s="88">
        <v>8828.2999999999993</v>
      </c>
      <c r="G64" s="89">
        <v>1.2771999999999999</v>
      </c>
      <c r="H64" s="88" t="s">
        <v>55</v>
      </c>
    </row>
    <row r="65" spans="1:8" ht="15" customHeight="1" x14ac:dyDescent="0.2">
      <c r="A65" s="87" t="s">
        <v>295</v>
      </c>
      <c r="B65" s="87" t="s">
        <v>296</v>
      </c>
      <c r="C65" s="87" t="s">
        <v>297</v>
      </c>
      <c r="D65" s="90" t="s">
        <v>71</v>
      </c>
      <c r="E65" s="88">
        <v>6125</v>
      </c>
      <c r="F65" s="88">
        <v>1820366</v>
      </c>
      <c r="G65" s="89">
        <v>297.20260000000002</v>
      </c>
      <c r="H65" s="88">
        <v>190983560</v>
      </c>
    </row>
    <row r="66" spans="1:8" ht="15" customHeight="1" x14ac:dyDescent="0.2">
      <c r="A66" s="87" t="s">
        <v>75</v>
      </c>
      <c r="B66" s="87" t="s">
        <v>76</v>
      </c>
      <c r="C66" s="87" t="s">
        <v>77</v>
      </c>
      <c r="D66" s="90" t="s">
        <v>71</v>
      </c>
      <c r="E66" s="88">
        <v>368587</v>
      </c>
      <c r="F66" s="88">
        <v>6835691.5</v>
      </c>
      <c r="G66" s="89">
        <v>18.5457</v>
      </c>
      <c r="H66" s="88">
        <v>65193345.200000003</v>
      </c>
    </row>
    <row r="67" spans="1:8" ht="15" customHeight="1" x14ac:dyDescent="0.2">
      <c r="A67" s="87" t="s">
        <v>88</v>
      </c>
      <c r="B67" s="87" t="s">
        <v>89</v>
      </c>
      <c r="C67" s="87" t="s">
        <v>90</v>
      </c>
      <c r="D67" s="90" t="s">
        <v>71</v>
      </c>
      <c r="E67" s="88">
        <v>642</v>
      </c>
      <c r="F67" s="88">
        <v>370200</v>
      </c>
      <c r="G67" s="89">
        <v>576.63549999999998</v>
      </c>
      <c r="H67" s="88">
        <v>373719995</v>
      </c>
    </row>
    <row r="68" spans="1:8" ht="15" customHeight="1" x14ac:dyDescent="0.2">
      <c r="A68" s="87" t="s">
        <v>298</v>
      </c>
      <c r="B68" s="87" t="s">
        <v>299</v>
      </c>
      <c r="C68" s="87" t="s">
        <v>300</v>
      </c>
      <c r="D68" s="90" t="s">
        <v>71</v>
      </c>
      <c r="E68" s="88">
        <v>2542</v>
      </c>
      <c r="F68" s="88">
        <v>119468</v>
      </c>
      <c r="G68" s="89">
        <v>46.997599999999998</v>
      </c>
      <c r="H68" s="88">
        <v>43191684</v>
      </c>
    </row>
    <row r="69" spans="1:8" ht="15" customHeight="1" x14ac:dyDescent="0.2">
      <c r="A69" s="87" t="s">
        <v>72</v>
      </c>
      <c r="B69" s="87" t="s">
        <v>73</v>
      </c>
      <c r="C69" s="87" t="s">
        <v>74</v>
      </c>
      <c r="D69" s="90" t="s">
        <v>71</v>
      </c>
      <c r="E69" s="88">
        <v>143</v>
      </c>
      <c r="F69" s="88">
        <v>26414</v>
      </c>
      <c r="G69" s="89">
        <v>184.7133</v>
      </c>
      <c r="H69" s="88">
        <v>38270920</v>
      </c>
    </row>
    <row r="70" spans="1:8" ht="15" customHeight="1" x14ac:dyDescent="0.2">
      <c r="A70" s="87" t="s">
        <v>301</v>
      </c>
      <c r="B70" s="87" t="s">
        <v>302</v>
      </c>
      <c r="C70" s="87" t="s">
        <v>303</v>
      </c>
      <c r="D70" s="90" t="s">
        <v>71</v>
      </c>
      <c r="E70" s="88">
        <v>32</v>
      </c>
      <c r="F70" s="88">
        <v>17790</v>
      </c>
      <c r="G70" s="89">
        <v>555.9375</v>
      </c>
      <c r="H70" s="88">
        <v>45013100</v>
      </c>
    </row>
    <row r="71" spans="1:8" ht="15" customHeight="1" x14ac:dyDescent="0.2">
      <c r="A71" s="87" t="s">
        <v>304</v>
      </c>
      <c r="B71" s="87" t="s">
        <v>305</v>
      </c>
      <c r="C71" s="87" t="s">
        <v>306</v>
      </c>
      <c r="D71" s="90" t="s">
        <v>84</v>
      </c>
      <c r="E71" s="88">
        <v>11654</v>
      </c>
      <c r="F71" s="88">
        <v>524680</v>
      </c>
      <c r="G71" s="89">
        <v>45.021500000000003</v>
      </c>
      <c r="H71" s="88">
        <v>412213884</v>
      </c>
    </row>
    <row r="72" spans="1:8" ht="15" customHeight="1" x14ac:dyDescent="0.2">
      <c r="A72" s="87" t="s">
        <v>307</v>
      </c>
      <c r="B72" s="87" t="s">
        <v>308</v>
      </c>
      <c r="C72" s="87" t="s">
        <v>309</v>
      </c>
      <c r="D72" s="90" t="s">
        <v>71</v>
      </c>
      <c r="E72" s="88">
        <v>145</v>
      </c>
      <c r="F72" s="88">
        <v>15225</v>
      </c>
      <c r="G72" s="89">
        <v>105</v>
      </c>
      <c r="H72" s="88">
        <v>3780000</v>
      </c>
    </row>
    <row r="73" spans="1:8" ht="15" customHeight="1" x14ac:dyDescent="0.2">
      <c r="A73" s="87" t="s">
        <v>154</v>
      </c>
      <c r="B73" s="87" t="s">
        <v>155</v>
      </c>
      <c r="C73" s="87" t="s">
        <v>156</v>
      </c>
      <c r="D73" s="90" t="s">
        <v>71</v>
      </c>
      <c r="E73" s="88">
        <v>1394</v>
      </c>
      <c r="F73" s="88">
        <v>4311080</v>
      </c>
      <c r="G73" s="89">
        <v>3092.5967999999998</v>
      </c>
      <c r="H73" s="88">
        <v>1100268000</v>
      </c>
    </row>
    <row r="74" spans="1:8" ht="15" customHeight="1" x14ac:dyDescent="0.2">
      <c r="A74" s="87" t="s">
        <v>107</v>
      </c>
      <c r="B74" s="87" t="s">
        <v>108</v>
      </c>
      <c r="C74" s="87" t="s">
        <v>109</v>
      </c>
      <c r="D74" s="90" t="s">
        <v>84</v>
      </c>
      <c r="E74" s="88">
        <v>4179</v>
      </c>
      <c r="F74" s="88">
        <v>118884</v>
      </c>
      <c r="G74" s="89">
        <v>28.448</v>
      </c>
      <c r="H74" s="88">
        <v>14036000</v>
      </c>
    </row>
    <row r="75" spans="1:8" ht="15" customHeight="1" x14ac:dyDescent="0.2">
      <c r="A75" s="87" t="s">
        <v>310</v>
      </c>
      <c r="B75" s="87" t="s">
        <v>311</v>
      </c>
      <c r="C75" s="87" t="s">
        <v>312</v>
      </c>
      <c r="D75" s="90" t="s">
        <v>84</v>
      </c>
      <c r="E75" s="88">
        <v>4347</v>
      </c>
      <c r="F75" s="88">
        <v>81305.2</v>
      </c>
      <c r="G75" s="89">
        <v>18.703700000000001</v>
      </c>
      <c r="H75" s="88">
        <v>73099010.799999997</v>
      </c>
    </row>
    <row r="76" spans="1:8" ht="15" customHeight="1" x14ac:dyDescent="0.2">
      <c r="A76" s="87" t="s">
        <v>104</v>
      </c>
      <c r="B76" s="87" t="s">
        <v>105</v>
      </c>
      <c r="C76" s="87" t="s">
        <v>106</v>
      </c>
      <c r="D76" s="90" t="s">
        <v>84</v>
      </c>
      <c r="E76" s="88">
        <v>46172</v>
      </c>
      <c r="F76" s="88">
        <v>3029681</v>
      </c>
      <c r="G76" s="89">
        <v>65.6173</v>
      </c>
      <c r="H76" s="88">
        <v>82506686.5</v>
      </c>
    </row>
    <row r="77" spans="1:8" ht="15" customHeight="1" x14ac:dyDescent="0.2">
      <c r="A77" s="87" t="s">
        <v>313</v>
      </c>
      <c r="B77" s="87" t="s">
        <v>314</v>
      </c>
      <c r="C77" s="87" t="s">
        <v>315</v>
      </c>
      <c r="D77" s="90" t="s">
        <v>71</v>
      </c>
      <c r="E77" s="88">
        <v>7473</v>
      </c>
      <c r="F77" s="88">
        <v>54037.25</v>
      </c>
      <c r="G77" s="89">
        <v>7.2309999999999999</v>
      </c>
      <c r="H77" s="88">
        <v>126099352.5</v>
      </c>
    </row>
    <row r="78" spans="1:8" ht="15" customHeight="1" x14ac:dyDescent="0.2">
      <c r="A78" s="87" t="s">
        <v>151</v>
      </c>
      <c r="B78" s="87" t="s">
        <v>152</v>
      </c>
      <c r="C78" s="87" t="s">
        <v>153</v>
      </c>
      <c r="D78" s="90" t="s">
        <v>71</v>
      </c>
      <c r="E78" s="88">
        <v>72394</v>
      </c>
      <c r="F78" s="88">
        <v>4462967</v>
      </c>
      <c r="G78" s="89">
        <v>61.648299999999999</v>
      </c>
      <c r="H78" s="88">
        <v>19855001210</v>
      </c>
    </row>
    <row r="79" spans="1:8" ht="15" customHeight="1" x14ac:dyDescent="0.2">
      <c r="A79" s="87" t="s">
        <v>91</v>
      </c>
      <c r="B79" s="87" t="s">
        <v>92</v>
      </c>
      <c r="C79" s="87" t="s">
        <v>93</v>
      </c>
      <c r="D79" s="90" t="s">
        <v>84</v>
      </c>
      <c r="E79" s="88">
        <v>20</v>
      </c>
      <c r="F79" s="88">
        <v>314</v>
      </c>
      <c r="G79" s="89">
        <v>15.7</v>
      </c>
      <c r="H79" s="88">
        <v>73707630</v>
      </c>
    </row>
    <row r="80" spans="1:8" ht="15" customHeight="1" x14ac:dyDescent="0.2">
      <c r="A80" s="87" t="s">
        <v>316</v>
      </c>
      <c r="B80" s="87" t="s">
        <v>317</v>
      </c>
      <c r="C80" s="87" t="s">
        <v>318</v>
      </c>
      <c r="D80" s="90" t="s">
        <v>71</v>
      </c>
      <c r="E80" s="88">
        <v>36</v>
      </c>
      <c r="F80" s="88">
        <v>2880</v>
      </c>
      <c r="G80" s="89">
        <v>80</v>
      </c>
      <c r="H80" s="88">
        <v>16451440</v>
      </c>
    </row>
    <row r="81" spans="1:8" ht="15" customHeight="1" x14ac:dyDescent="0.2">
      <c r="A81" s="87" t="s">
        <v>319</v>
      </c>
      <c r="B81" s="87" t="s">
        <v>320</v>
      </c>
      <c r="C81" s="87" t="s">
        <v>321</v>
      </c>
      <c r="D81" s="90" t="s">
        <v>71</v>
      </c>
      <c r="E81" s="88">
        <v>125</v>
      </c>
      <c r="F81" s="88">
        <v>4550</v>
      </c>
      <c r="G81" s="89">
        <v>36.4</v>
      </c>
      <c r="H81" s="88">
        <v>10465472</v>
      </c>
    </row>
    <row r="82" spans="1:8" s="86" customFormat="1" ht="15" customHeight="1" x14ac:dyDescent="0.2">
      <c r="A82" s="84" t="s">
        <v>20</v>
      </c>
      <c r="B82" s="84"/>
      <c r="C82" s="85"/>
      <c r="D82" s="85"/>
      <c r="E82" s="85"/>
      <c r="F82" s="85"/>
      <c r="G82" s="85"/>
      <c r="H82" s="115"/>
    </row>
    <row r="83" spans="1:8" s="86" customFormat="1" ht="15" customHeight="1" x14ac:dyDescent="0.2">
      <c r="A83" s="87" t="s">
        <v>348</v>
      </c>
      <c r="B83" s="87" t="s">
        <v>349</v>
      </c>
      <c r="C83" s="87" t="s">
        <v>350</v>
      </c>
      <c r="D83" s="90" t="s">
        <v>84</v>
      </c>
      <c r="E83" s="88">
        <v>31457962</v>
      </c>
      <c r="F83" s="88">
        <v>32372209.02</v>
      </c>
      <c r="G83" s="89">
        <v>102.9063</v>
      </c>
      <c r="H83" s="88">
        <v>133778125</v>
      </c>
    </row>
    <row r="84" spans="1:8" ht="15" customHeight="1" x14ac:dyDescent="0.2">
      <c r="A84" s="87" t="s">
        <v>327</v>
      </c>
      <c r="B84" s="87" t="s">
        <v>328</v>
      </c>
      <c r="C84" s="87" t="s">
        <v>329</v>
      </c>
      <c r="D84" s="90" t="s">
        <v>71</v>
      </c>
      <c r="E84" s="88">
        <v>244165</v>
      </c>
      <c r="F84" s="88">
        <v>544603.52</v>
      </c>
      <c r="G84" s="89">
        <v>30</v>
      </c>
      <c r="H84" s="88">
        <v>122714415.12</v>
      </c>
    </row>
    <row r="85" spans="1:8" ht="15" customHeight="1" x14ac:dyDescent="0.2">
      <c r="A85" s="87" t="s">
        <v>351</v>
      </c>
      <c r="B85" s="87" t="s">
        <v>352</v>
      </c>
      <c r="C85" s="87" t="s">
        <v>353</v>
      </c>
      <c r="D85" s="90" t="s">
        <v>84</v>
      </c>
      <c r="E85" s="88">
        <v>5000000</v>
      </c>
      <c r="F85" s="88">
        <v>5142500</v>
      </c>
      <c r="G85" s="89">
        <v>102.85</v>
      </c>
      <c r="H85" s="88">
        <v>308550000</v>
      </c>
    </row>
    <row r="86" spans="1:8" ht="15" customHeight="1" x14ac:dyDescent="0.2">
      <c r="A86" s="87" t="s">
        <v>354</v>
      </c>
      <c r="B86" s="87" t="s">
        <v>355</v>
      </c>
      <c r="C86" s="87" t="s">
        <v>333</v>
      </c>
      <c r="D86" s="90" t="s">
        <v>84</v>
      </c>
      <c r="E86" s="88">
        <v>20400000</v>
      </c>
      <c r="F86" s="88">
        <v>20668260</v>
      </c>
      <c r="G86" s="89">
        <v>101.315</v>
      </c>
      <c r="H86" s="88">
        <v>5065750000</v>
      </c>
    </row>
    <row r="87" spans="1:8" ht="15" customHeight="1" x14ac:dyDescent="0.2">
      <c r="A87" s="87" t="s">
        <v>356</v>
      </c>
      <c r="B87" s="87" t="s">
        <v>357</v>
      </c>
      <c r="C87" s="87" t="s">
        <v>333</v>
      </c>
      <c r="D87" s="90" t="s">
        <v>84</v>
      </c>
      <c r="E87" s="88">
        <v>8080000</v>
      </c>
      <c r="F87" s="88">
        <v>60925025.960000001</v>
      </c>
      <c r="G87" s="89">
        <v>101.3473</v>
      </c>
      <c r="H87" s="88">
        <v>7527643504.1999998</v>
      </c>
    </row>
    <row r="88" spans="1:8" ht="15" customHeight="1" x14ac:dyDescent="0.2">
      <c r="A88" s="87" t="s">
        <v>358</v>
      </c>
      <c r="B88" s="87" t="s">
        <v>359</v>
      </c>
      <c r="C88" s="87" t="s">
        <v>333</v>
      </c>
      <c r="D88" s="90" t="s">
        <v>84</v>
      </c>
      <c r="E88" s="88">
        <v>28500000</v>
      </c>
      <c r="F88" s="88">
        <v>29662950</v>
      </c>
      <c r="G88" s="89">
        <v>104.0805</v>
      </c>
      <c r="H88" s="88">
        <v>6244200000</v>
      </c>
    </row>
    <row r="89" spans="1:8" ht="15" customHeight="1" x14ac:dyDescent="0.2">
      <c r="A89" s="87" t="s">
        <v>360</v>
      </c>
      <c r="B89" s="87" t="s">
        <v>361</v>
      </c>
      <c r="C89" s="87" t="s">
        <v>333</v>
      </c>
      <c r="D89" s="90" t="s">
        <v>84</v>
      </c>
      <c r="E89" s="88">
        <v>640300000</v>
      </c>
      <c r="F89" s="88">
        <v>667653200</v>
      </c>
      <c r="G89" s="89">
        <v>104.2805</v>
      </c>
      <c r="H89" s="88">
        <v>3127115384.6199999</v>
      </c>
    </row>
    <row r="90" spans="1:8" ht="15" customHeight="1" x14ac:dyDescent="0.2">
      <c r="A90" s="87" t="s">
        <v>362</v>
      </c>
      <c r="B90" s="87" t="s">
        <v>363</v>
      </c>
      <c r="C90" s="87" t="s">
        <v>333</v>
      </c>
      <c r="D90" s="90" t="s">
        <v>84</v>
      </c>
      <c r="E90" s="88">
        <v>12500000</v>
      </c>
      <c r="F90" s="88">
        <v>94048365.609999999</v>
      </c>
      <c r="G90" s="89">
        <v>101.1846</v>
      </c>
      <c r="H90" s="88">
        <v>3764945177</v>
      </c>
    </row>
    <row r="91" spans="1:8" ht="15" customHeight="1" x14ac:dyDescent="0.2">
      <c r="A91" s="87" t="s">
        <v>364</v>
      </c>
      <c r="B91" s="87" t="s">
        <v>365</v>
      </c>
      <c r="C91" s="87" t="s">
        <v>333</v>
      </c>
      <c r="D91" s="90" t="s">
        <v>84</v>
      </c>
      <c r="E91" s="88">
        <v>4845600</v>
      </c>
      <c r="F91" s="88">
        <v>42101603.119999997</v>
      </c>
      <c r="G91" s="89">
        <v>116.89449999999999</v>
      </c>
      <c r="H91" s="88">
        <v>8681507889</v>
      </c>
    </row>
    <row r="92" spans="1:8" ht="15" customHeight="1" x14ac:dyDescent="0.2">
      <c r="A92" s="87" t="s">
        <v>366</v>
      </c>
      <c r="B92" s="87" t="s">
        <v>367</v>
      </c>
      <c r="C92" s="87" t="s">
        <v>333</v>
      </c>
      <c r="D92" s="90" t="s">
        <v>84</v>
      </c>
      <c r="E92" s="88">
        <v>33000000</v>
      </c>
      <c r="F92" s="88">
        <v>34891500</v>
      </c>
      <c r="G92" s="89">
        <v>105.7167</v>
      </c>
      <c r="H92" s="88">
        <v>11945230000</v>
      </c>
    </row>
    <row r="93" spans="1:8" ht="15" customHeight="1" x14ac:dyDescent="0.2">
      <c r="A93" s="87" t="s">
        <v>331</v>
      </c>
      <c r="B93" s="87" t="s">
        <v>332</v>
      </c>
      <c r="C93" s="87" t="s">
        <v>333</v>
      </c>
      <c r="D93" s="90" t="s">
        <v>84</v>
      </c>
      <c r="E93" s="88">
        <v>450000</v>
      </c>
      <c r="F93" s="88">
        <v>4171480.94</v>
      </c>
      <c r="G93" s="89">
        <v>124.66670000000001</v>
      </c>
      <c r="H93" s="88">
        <v>12956053247.200001</v>
      </c>
    </row>
    <row r="94" spans="1:8" ht="15" customHeight="1" x14ac:dyDescent="0.2">
      <c r="A94" s="87" t="s">
        <v>368</v>
      </c>
      <c r="B94" s="87" t="s">
        <v>369</v>
      </c>
      <c r="C94" s="87" t="s">
        <v>333</v>
      </c>
      <c r="D94" s="90" t="s">
        <v>84</v>
      </c>
      <c r="E94" s="88">
        <v>44700000</v>
      </c>
      <c r="F94" s="88">
        <v>44645350</v>
      </c>
      <c r="G94" s="89">
        <v>99.877700000000004</v>
      </c>
      <c r="H94" s="88">
        <v>3498173913.04</v>
      </c>
    </row>
    <row r="95" spans="1:8" ht="15" customHeight="1" x14ac:dyDescent="0.2">
      <c r="A95" s="87" t="s">
        <v>370</v>
      </c>
      <c r="B95" s="87" t="s">
        <v>371</v>
      </c>
      <c r="C95" s="87" t="s">
        <v>333</v>
      </c>
      <c r="D95" s="90" t="s">
        <v>84</v>
      </c>
      <c r="E95" s="88">
        <v>500000</v>
      </c>
      <c r="F95" s="88">
        <v>612500</v>
      </c>
      <c r="G95" s="89">
        <v>122.5</v>
      </c>
      <c r="H95" s="88">
        <v>7350000000</v>
      </c>
    </row>
    <row r="96" spans="1:8" ht="15" customHeight="1" x14ac:dyDescent="0.2">
      <c r="A96" s="87" t="s">
        <v>334</v>
      </c>
      <c r="B96" s="87" t="s">
        <v>335</v>
      </c>
      <c r="C96" s="87" t="s">
        <v>333</v>
      </c>
      <c r="D96" s="90" t="s">
        <v>84</v>
      </c>
      <c r="E96" s="88">
        <v>13450000</v>
      </c>
      <c r="F96" s="88">
        <v>16984595</v>
      </c>
      <c r="G96" s="89">
        <v>126.2795</v>
      </c>
      <c r="H96" s="88">
        <v>12625000000</v>
      </c>
    </row>
    <row r="97" spans="1:8" ht="15" customHeight="1" x14ac:dyDescent="0.2">
      <c r="A97" s="87" t="s">
        <v>372</v>
      </c>
      <c r="B97" s="87" t="s">
        <v>373</v>
      </c>
      <c r="C97" s="87" t="s">
        <v>333</v>
      </c>
      <c r="D97" s="90" t="s">
        <v>84</v>
      </c>
      <c r="E97" s="88">
        <v>3140000</v>
      </c>
      <c r="F97" s="88">
        <v>3715360</v>
      </c>
      <c r="G97" s="89">
        <v>118.3236</v>
      </c>
      <c r="H97" s="88">
        <v>6512000000</v>
      </c>
    </row>
    <row r="98" spans="1:8" ht="15" customHeight="1" x14ac:dyDescent="0.2">
      <c r="A98" s="87" t="s">
        <v>337</v>
      </c>
      <c r="B98" s="87" t="s">
        <v>338</v>
      </c>
      <c r="C98" s="87" t="s">
        <v>333</v>
      </c>
      <c r="D98" s="90" t="s">
        <v>84</v>
      </c>
      <c r="E98" s="88">
        <v>121100000</v>
      </c>
      <c r="F98" s="88">
        <v>141154600</v>
      </c>
      <c r="G98" s="89">
        <v>116.5813</v>
      </c>
      <c r="H98" s="88">
        <v>11610000000</v>
      </c>
    </row>
    <row r="99" spans="1:8" ht="15" customHeight="1" x14ac:dyDescent="0.2">
      <c r="A99" s="87" t="s">
        <v>339</v>
      </c>
      <c r="B99" s="87" t="s">
        <v>340</v>
      </c>
      <c r="C99" s="87" t="s">
        <v>333</v>
      </c>
      <c r="D99" s="90" t="s">
        <v>84</v>
      </c>
      <c r="E99" s="88">
        <v>44380000</v>
      </c>
      <c r="F99" s="88">
        <v>56247151.159999996</v>
      </c>
      <c r="G99" s="89">
        <v>126.18680000000001</v>
      </c>
      <c r="H99" s="88">
        <v>3802578447.4400001</v>
      </c>
    </row>
    <row r="100" spans="1:8" ht="15" customHeight="1" x14ac:dyDescent="0.2">
      <c r="A100" s="87" t="s">
        <v>341</v>
      </c>
      <c r="B100" s="87" t="s">
        <v>342</v>
      </c>
      <c r="C100" s="87" t="s">
        <v>333</v>
      </c>
      <c r="D100" s="90" t="s">
        <v>84</v>
      </c>
      <c r="E100" s="88">
        <v>348443000</v>
      </c>
      <c r="F100" s="88">
        <v>343468697.00999999</v>
      </c>
      <c r="G100" s="89">
        <v>98.516599999999997</v>
      </c>
      <c r="H100" s="88">
        <v>7419968599.2700005</v>
      </c>
    </row>
    <row r="101" spans="1:8" ht="12.75" customHeight="1" x14ac:dyDescent="0.2">
      <c r="H101" s="115"/>
    </row>
    <row r="102" spans="1:8" ht="12.75" customHeight="1" x14ac:dyDescent="0.2">
      <c r="B102" s="138" t="s">
        <v>160</v>
      </c>
      <c r="C102" s="113" t="s">
        <v>161</v>
      </c>
      <c r="H102" s="115"/>
    </row>
    <row r="103" spans="1:8" ht="12.75" customHeight="1" x14ac:dyDescent="0.2">
      <c r="B103" s="113"/>
      <c r="C103" s="113" t="s">
        <v>162</v>
      </c>
      <c r="H103" s="115"/>
    </row>
    <row r="104" spans="1:8" ht="12.75" customHeight="1" x14ac:dyDescent="0.2">
      <c r="B104" s="113"/>
      <c r="C104" s="113" t="s">
        <v>163</v>
      </c>
      <c r="H104" s="115"/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&amp;L&amp;"Calibri,Regular"&amp;12Reference prices&amp;R&amp;"Calibri,Bold"Zagreb Stock Exchange - Regulated Market</oddHeader>
    <oddFooter>&amp;L&amp;D&amp;CPage &amp;P of &amp;N</oddFooter>
    <evenHeader>&amp;L&amp;"Calibri,Regular"&amp;12Reference prices&amp;R&amp;"Calibri,Bold"Zagreb Stock Exchange - Regulated Market</evenHeader>
    <evenFooter>&amp;L&amp;D&amp;CPage &amp;P of 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14</vt:i4>
      </vt:variant>
    </vt:vector>
  </HeadingPairs>
  <TitlesOfParts>
    <vt:vector size="25" baseType="lpstr">
      <vt:lpstr>Content</vt:lpstr>
      <vt:lpstr>Summary</vt:lpstr>
      <vt:lpstr>Indices</vt:lpstr>
      <vt:lpstr>RegionalIndices</vt:lpstr>
      <vt:lpstr>Top 10</vt:lpstr>
      <vt:lpstr>Stocks</vt:lpstr>
      <vt:lpstr>Bonds</vt:lpstr>
      <vt:lpstr>StructuredProducts</vt:lpstr>
      <vt:lpstr>ETF</vt:lpstr>
      <vt:lpstr>Block</vt:lpstr>
      <vt:lpstr>ReferencePrices</vt:lpstr>
      <vt:lpstr>Bonds!Print_Area</vt:lpstr>
      <vt:lpstr>ETF!Print_Area</vt:lpstr>
      <vt:lpstr>Indices!Print_Area</vt:lpstr>
      <vt:lpstr>RegionalIndices!Print_Area</vt:lpstr>
      <vt:lpstr>Stocks!Print_Area</vt:lpstr>
      <vt:lpstr>StructuredProducts!Print_Area</vt:lpstr>
      <vt:lpstr>Summary!Print_Area</vt:lpstr>
      <vt:lpstr>'Top 10'!Print_Area</vt:lpstr>
      <vt:lpstr>Block!Print_Titles</vt:lpstr>
      <vt:lpstr>Bonds!Print_Titles</vt:lpstr>
      <vt:lpstr>ETF!Print_Titles</vt:lpstr>
      <vt:lpstr>ReferencePrices!Print_Titles</vt:lpstr>
      <vt:lpstr>Stocks!Print_Titles</vt:lpstr>
      <vt:lpstr>StructuredProducts!Print_Titles</vt:lpstr>
    </vt:vector>
  </TitlesOfParts>
  <Company>Zagreb Stock Exchange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Gordana Miskulin</dc:creator>
  <cp:lastModifiedBy>Gordana Miskulin</cp:lastModifiedBy>
  <dcterms:created xsi:type="dcterms:W3CDTF">2008-06-04T14:23:06Z</dcterms:created>
  <dcterms:modified xsi:type="dcterms:W3CDTF">2020-01-03T08:12:23Z</dcterms:modified>
</cp:coreProperties>
</file>