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<sst xmlns="http://schemas.openxmlformats.org/spreadsheetml/2006/main" uniqueCount="40">
  <si>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Symbol</t>
  </si>
  <si>
    <t>ISIN</t>
  </si>
  <si>
    <t>Issuer</t>
  </si>
  <si>
    <t>High</t>
  </si>
  <si>
    <t>Low</t>
  </si>
  <si>
    <t>Volume</t>
  </si>
  <si>
    <t>Turnover</t>
  </si>
  <si>
    <t>3ZGH</t>
  </si>
  <si>
    <t>HRZGHOO237A3</t>
  </si>
  <si>
    <t>ZAGREBACKI HOLDING d.o.o.</t>
  </si>
  <si>
    <t>FMPS</t>
  </si>
  <si>
    <t>HRFMPSRA0003</t>
  </si>
  <si>
    <t>ZAIF Proprius dd u likvid</t>
  </si>
  <si>
    <t>H19BA</t>
  </si>
  <si>
    <t>HRRHMFO19BA2</t>
  </si>
  <si>
    <t>RHMF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</si>
  <si>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</si>
  <si>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</si>
  <si>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</si>
  <si>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</si>
  <si>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</si>
  <si>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</si>
  <si>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</si>
  <si>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</si>
  <si>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</si>
  <si>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</si>
  <si>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</si>
  <si>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</si>
  <si>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</si>
  <si>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</si>
  <si>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</si>
  <si>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</si>
  <si>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</si>
  <si>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</si>
  <si>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H327A</t>
  </si>
  <si>
    <t>HRRHMFO327A5</t>
  </si>
  <si>
    <t>IKBA</t>
  </si>
  <si>
    <t>HRIKBARA0008</t>
  </si>
  <si>
    <t>ISTARSKA KRED. BANKA UMAG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</si>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</sst>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107.85</v>
      </c>
      <c r="E2" s="9">
        <v>107.8</v>
      </c>
      <c r="F2" s="10">
        <v>10100000</v>
      </c>
      <c r="G2" s="10">
        <v>10889700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12.6</v>
      </c>
      <c r="E3" s="9">
        <v>12</v>
      </c>
      <c r="F3" s="10">
        <v>283110</v>
      </c>
      <c r="G3" s="10">
        <v>3505320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100.38</v>
      </c>
      <c r="E4" s="9">
        <v>99.98</v>
      </c>
      <c r="F4" s="10">
        <v>7000000</v>
      </c>
      <c r="G4" s="10">
        <v>52128257.95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101.8</v>
      </c>
      <c r="E5" s="9">
        <v>101.7</v>
      </c>
      <c r="F5" s="10">
        <v>1858800</v>
      </c>
      <c r="G5" s="10">
        <v>14069899.4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104.4</v>
      </c>
      <c r="E6" s="9">
        <v>104.25</v>
      </c>
      <c r="F6" s="10">
        <v>29000000</v>
      </c>
      <c r="G6" s="10">
        <v>30240000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104.89</v>
      </c>
      <c r="E7" s="9">
        <v>104.575</v>
      </c>
      <c r="F7" s="10">
        <v>19650000</v>
      </c>
      <c r="G7" s="10">
        <v>20563985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101.075</v>
      </c>
      <c r="E8" s="9">
        <v>100.8</v>
      </c>
      <c r="F8" s="10">
        <v>12800000</v>
      </c>
      <c r="G8" s="10">
        <v>96223776.78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116.825</v>
      </c>
      <c r="E9" s="9">
        <v>116.55</v>
      </c>
      <c r="F9" s="10">
        <v>1805000</v>
      </c>
      <c r="G9" s="10">
        <v>15673182.55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124.6</v>
      </c>
      <c r="E10" s="9">
        <v>124.55</v>
      </c>
      <c r="F10" s="10">
        <v>1600000</v>
      </c>
      <c r="G10" s="10">
        <v>14838395.34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99.55</v>
      </c>
      <c r="E11" s="9">
        <v>99.55</v>
      </c>
      <c r="F11" s="10">
        <v>1700000</v>
      </c>
      <c r="G11" s="10">
        <v>1692350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127.45</v>
      </c>
      <c r="E12" s="9">
        <v>126</v>
      </c>
      <c r="F12" s="10">
        <v>47150000</v>
      </c>
      <c r="G12" s="10">
        <v>59925900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118.17</v>
      </c>
      <c r="E13" s="9">
        <v>116.98</v>
      </c>
      <c r="F13" s="10">
        <v>93000000</v>
      </c>
      <c r="G13" s="10">
        <v>109506200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126.15</v>
      </c>
      <c r="E14" s="9">
        <v>126</v>
      </c>
      <c r="F14" s="10">
        <v>42180000</v>
      </c>
      <c r="G14" s="10">
        <v>53390075.68</v>
      </c>
    </row>
    <row r="15" spans="1:7" customHeight="1" ht="12.75">
      <c r="A15" s="8" t="s">
        <v>36</v>
      </c>
      <c r="B15" s="8" t="s">
        <v>37</v>
      </c>
      <c r="C15" s="8" t="s">
        <v>38</v>
      </c>
      <c r="D15" s="9">
        <v>1319</v>
      </c>
      <c r="E15" s="9">
        <v>1319</v>
      </c>
      <c r="F15" s="10">
        <v>57</v>
      </c>
      <c r="G15" s="10">
        <v>75183</v>
      </c>
    </row>
    <row r="16" spans="1:7" customHeight="1" ht="12.75">
      <c r="A16" s="4" t="s">
        <v>39</v>
      </c>
      <c r="B16" s="4"/>
      <c r="C16" s="4"/>
      <c r="D16" s="5"/>
      <c r="E16" s="5"/>
      <c r="F16" s="7">
        <f>SUM(F2:F15)</f>
        <v>268126967</v>
      </c>
      <c r="G16" s="6">
        <f>SUM(G2:G15)</f>
        <v>482722225.7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