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55" windowWidth="26535" windowHeight="1221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<sst xmlns="http://schemas.openxmlformats.org/spreadsheetml/2006/main" count="1332" uniqueCount="407">
  <si>
    <t xml:space="preserve"> Zagreb Stock Exchange - Regulated Market</t>
  </si>
  <si>
    <t>Trading Summary</t>
  </si>
  <si>
    <t>2019-01-01 - 2019-01-31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</si>
  <si>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</si>
  <si>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</si>
  <si>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</si>
  <si>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</si>
  <si>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</si>
  <si>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</si>
  <si>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</si>
  <si>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</si>
  <si>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</si>
  <si>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</si>
  <si>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</si>
  <si>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</si>
  <si>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</si>
  <si>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</si>
  <si>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</si>
  <si>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</si>
  <si>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</si>
  <si>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</si>
  <si>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</si>
  <si>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</si>
  <si>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</si>
  <si>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</si>
  <si>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</si>
  <si>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</si>
  <si>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</si>
  <si>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</si>
  <si>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</si>
  <si>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</si>
  <si>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</si>
  <si>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</si>
  <si>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</si>
  <si>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</si>
  <si>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</si>
  <si>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</si>
  <si>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</si>
  <si>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</si>
  <si>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</si>
  <si>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</si>
  <si>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</si>
  <si>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</si>
  <si>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</si>
  <si>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</si>
  <si>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</si>
  <si>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</si>
  <si>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</si>
  <si>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</si>
  <si>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</si>
  <si>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</si>
  <si>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</si>
  <si>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</si>
  <si>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</si>
  <si>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</si>
  <si>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</si>
  <si>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</si>
  <si>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</si>
  <si>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</si>
  <si>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</si>
  <si>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</si>
  <si>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</si>
  <si>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</si>
  <si>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</si>
  <si>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</si>
  <si>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RIZO</t>
  </si>
  <si>
    <t>HRRIZORA0007</t>
  </si>
  <si>
    <t>RIZ-ODASILJACI d.d.</t>
  </si>
  <si>
    <t>RR</t>
  </si>
  <si>
    <t>VART</t>
  </si>
  <si>
    <t>HRVARTR10005</t>
  </si>
  <si>
    <t>VARTEKS d. d.</t>
  </si>
  <si>
    <t>RO</t>
  </si>
  <si>
    <t>VJSN</t>
  </si>
  <si>
    <t>HRVJSNRA0000</t>
  </si>
  <si>
    <t>VJESNIK d.d.</t>
  </si>
  <si>
    <t>ULJN</t>
  </si>
  <si>
    <t>HRULJNRA0008</t>
  </si>
  <si>
    <t>ULJANIK, d. d.</t>
  </si>
  <si>
    <t>ULPL</t>
  </si>
  <si>
    <t>HRULPLRA0002</t>
  </si>
  <si>
    <t>ULJANIK PLOVIDBA d.d.</t>
  </si>
  <si>
    <t>LKPC</t>
  </si>
  <si>
    <t>HRLKPCRA0005</t>
  </si>
  <si>
    <t>LUKA PLOCE d.d.</t>
  </si>
  <si>
    <t>MGMA</t>
  </si>
  <si>
    <t>HRMGMARA0005</t>
  </si>
  <si>
    <t>MAGMA d.d.</t>
  </si>
  <si>
    <t>KOEI</t>
  </si>
  <si>
    <t>HRKOEIRA0009</t>
  </si>
  <si>
    <t>KONCAR d.d.</t>
  </si>
  <si>
    <t>LKRI</t>
  </si>
  <si>
    <t>HRLKRIRA0007</t>
  </si>
  <si>
    <t>LUKA RIJEKA d.d.</t>
  </si>
  <si>
    <t>JNAF</t>
  </si>
  <si>
    <t>HRJNAFRA0000</t>
  </si>
  <si>
    <t>JANAF, d.d.</t>
  </si>
  <si>
    <t>Top 10 declines</t>
  </si>
  <si>
    <t>3MAJ</t>
  </si>
  <si>
    <t>HR3MAJRA0002</t>
  </si>
  <si>
    <t>3. MAJ Brodogradiliste dd</t>
  </si>
  <si>
    <t>IMZV</t>
  </si>
  <si>
    <t>HRIMZVRA0003</t>
  </si>
  <si>
    <t>IMUNOLOSKI ZAVOD d.d.</t>
  </si>
  <si>
    <t>SNBA</t>
  </si>
  <si>
    <t>HRSNBARA0003</t>
  </si>
  <si>
    <t>SLATINSKA BANKA d.d.</t>
  </si>
  <si>
    <t>HZVG</t>
  </si>
  <si>
    <t>HRHZVGRA0002</t>
  </si>
  <si>
    <t>HOTELI ZIVOGOSCE d.d.</t>
  </si>
  <si>
    <t>ZPKL</t>
  </si>
  <si>
    <t>HRZPKLRA0008</t>
  </si>
  <si>
    <t>ZAGREBAC.PEKARNE KLARA dd</t>
  </si>
  <si>
    <t>KTJV</t>
  </si>
  <si>
    <t>HRKTJVRA0002</t>
  </si>
  <si>
    <t>Kutjevo d.d.</t>
  </si>
  <si>
    <t>HZLA</t>
  </si>
  <si>
    <t>HRHZLARA0000</t>
  </si>
  <si>
    <t>HOTELI ZLATNI RATd.d.</t>
  </si>
  <si>
    <t>JDTC</t>
  </si>
  <si>
    <t>HRJDTCRA0004</t>
  </si>
  <si>
    <t>JADRAN d.d.</t>
  </si>
  <si>
    <t>THNK</t>
  </si>
  <si>
    <t>HRTHNKRA0004</t>
  </si>
  <si>
    <t>TEHNIKA d.d.</t>
  </si>
  <si>
    <t>IPKK</t>
  </si>
  <si>
    <t>HRIPKKRA0000</t>
  </si>
  <si>
    <t>TERMES GRUPA d.d.</t>
  </si>
  <si>
    <t>Top 10 stock with the highest turnover</t>
  </si>
  <si>
    <t>ADRS2</t>
  </si>
  <si>
    <t>HRADRSPA0009</t>
  </si>
  <si>
    <t>ADRIS GRUPA d.d.</t>
  </si>
  <si>
    <t>HT</t>
  </si>
  <si>
    <t>HRHT00RA0005</t>
  </si>
  <si>
    <t>HT d.d.</t>
  </si>
  <si>
    <t>RIVP</t>
  </si>
  <si>
    <t>HRRIVPRA0000</t>
  </si>
  <si>
    <t>Valamar Riviera d.d.</t>
  </si>
  <si>
    <t>ARNT</t>
  </si>
  <si>
    <t>HRARNTRA0004</t>
  </si>
  <si>
    <t>Arena Hospitality Group dd</t>
  </si>
  <si>
    <t>RP</t>
  </si>
  <si>
    <t>MAIS</t>
  </si>
  <si>
    <t>HRMAISRA0007</t>
  </si>
  <si>
    <t>MAISTRA d.d.</t>
  </si>
  <si>
    <t>ZABA</t>
  </si>
  <si>
    <t>HRZABARA0009</t>
  </si>
  <si>
    <t>Zagrebacka banka d.d.</t>
  </si>
  <si>
    <t>ATGR</t>
  </si>
  <si>
    <t>HRATGRRA0003</t>
  </si>
  <si>
    <t>ATLANTIC GRUPA d.d.</t>
  </si>
  <si>
    <t>OPTE</t>
  </si>
  <si>
    <t>HROPTERA0001</t>
  </si>
  <si>
    <t>OT-OPTIMA TELEKOM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</si>
  <si>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</si>
  <si>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</si>
  <si>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</si>
  <si>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</si>
  <si>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</si>
  <si>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</si>
  <si>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</si>
  <si>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</si>
  <si>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</si>
  <si>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</si>
  <si>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</si>
  <si>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</si>
  <si>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</si>
  <si>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</si>
  <si>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</si>
  <si>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</si>
  <si>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AUCT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</si>
  <si>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</si>
  <si>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</si>
  <si>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</si>
  <si>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</si>
  <si>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</si>
  <si>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</si>
  <si>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</si>
  <si>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</si>
  <si>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</si>
  <si>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</si>
  <si>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</si>
  <si>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</si>
  <si>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</si>
  <si>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</si>
  <si>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</si>
  <si>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</si>
  <si>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</si>
  <si>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</si>
  <si>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</si>
  <si>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</si>
  <si>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</si>
  <si>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</si>
  <si>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</si>
  <si>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</si>
  <si>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</si>
  <si>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</si>
  <si>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</si>
  <si>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</si>
  <si>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</si>
  <si>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</si>
  <si>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</si>
  <si>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</si>
  <si>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</si>
  <si>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</si>
  <si>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</si>
  <si>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</si>
  <si>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</si>
  <si>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</si>
  <si>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</si>
  <si>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</si>
  <si>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</si>
  <si>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</si>
  <si>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</si>
  <si>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</si>
  <si>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</si>
  <si>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</si>
  <si>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</si>
  <si>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</si>
  <si>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</si>
  <si>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</si>
  <si>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HBRL</t>
  </si>
  <si>
    <t>HRHBRLRA0009</t>
  </si>
  <si>
    <t>HOTELI BRELA d.d.</t>
  </si>
  <si>
    <t>\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</si>
  <si>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</si>
  <si>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</si>
  <si>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</si>
  <si>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</si>
  <si>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</si>
  <si>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</si>
  <si>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</si>
  <si>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</si>
  <si>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</si>
  <si>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</si>
  <si>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</si>
  <si>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</si>
  <si>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</si>
  <si>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</si>
  <si>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</si>
  <si>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</si>
  <si>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</si>
  <si>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</si>
  <si>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</si>
  <si>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</si>
  <si>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</si>
  <si>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</si>
  <si>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</si>
  <si>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</si>
  <si>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</si>
  <si>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</si>
  <si>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</si>
  <si>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</si>
  <si>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</si>
  <si>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</si>
  <si>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</si>
  <si>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</si>
  <si>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</si>
  <si>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</si>
  <si>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</si>
  <si>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</si>
  <si>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</si>
  <si>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</si>
  <si>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</si>
  <si>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</si>
  <si>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</si>
  <si>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</si>
  <si>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</si>
  <si>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</si>
  <si>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</si>
  <si>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</si>
  <si>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</si>
  <si>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</si>
  <si>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</si>
  <si>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</si>
  <si>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</si>
  <si>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</si>
  <si>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</si>
  <si>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</si>
  <si>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</si>
  <si>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</si>
  <si>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</si>
  <si>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</si>
  <si>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</si>
  <si>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</si>
  <si>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</si>
  <si>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</si>
  <si>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</si>
  <si>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</si>
  <si>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</si>
  <si>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</si>
  <si>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</si>
  <si>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KRAS</t>
  </si>
  <si>
    <t>HRKRASRA0008</t>
  </si>
  <si>
    <t>KRAS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</si>
  <si>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</si>
  <si>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</si>
  <si>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</si>
  <si>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</si>
  <si>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</si>
  <si>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</si>
  <si>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</si>
  <si>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</si>
  <si>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</si>
  <si>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</si>
  <si>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</si>
  <si>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</si>
  <si>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OLVD</t>
  </si>
  <si>
    <t>HROLVDRA0002</t>
  </si>
  <si>
    <t>OLYMPIA VODICE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</si>
  <si>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</si>
  <si>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</si>
  <si>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</si>
  <si>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</si>
  <si>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</si>
  <si>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</si>
  <si>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</si>
  <si>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</si>
  <si>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</si>
  <si>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</si>
  <si>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</si>
  <si>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</si>
  <si>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</si>
  <si>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</si>
  <si>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</si>
  <si>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</si>
  <si>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</si>
  <si>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</si>
  <si>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</si>
  <si>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</si>
  <si>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</si>
  <si>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</si>
  <si>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</si>
  <si>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</si>
  <si>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</si>
  <si>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</si>
  <si>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</si>
  <si>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</si>
  <si>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</si>
  <si>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</si>
  <si>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</si>
  <si>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</si>
  <si>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</si>
  <si>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</si>
  <si>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</si>
  <si>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</si>
  <si>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VIRO</t>
  </si>
  <si>
    <t>HRVIRORA0001</t>
  </si>
  <si>
    <t>VIRO TVORNICA SECERA d.d.</t>
  </si>
  <si>
    <t>VLEN</t>
  </si>
  <si>
    <t>HRVLENRB0001</t>
  </si>
  <si>
    <t>BRODOGR. VIKTOR LENAC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</si>
  <si>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</si>
  <si>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</si>
  <si>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</si>
  <si>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</si>
  <si>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</si>
  <si>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</si>
  <si>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</si>
  <si>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</si>
  <si>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</si>
  <si>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</si>
  <si>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</si>
  <si>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</si>
  <si>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</si>
  <si>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</si>
  <si>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</si>
  <si>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</si>
  <si>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</si>
  <si>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</si>
  <si>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</si>
  <si>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</si>
  <si>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</si>
  <si>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</si>
  <si>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</si>
  <si>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</si>
  <si>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</si>
  <si>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H297A</t>
  </si>
  <si>
    <t>HRRHMFO297A0</t>
  </si>
  <si>
    <t>Name</t>
  </si>
  <si>
    <t>NAV</t>
  </si>
  <si>
    <t>NAV date</t>
  </si>
  <si>
    <t>Equity</t>
  </si>
  <si>
    <t>Reference price</t>
  </si>
  <si>
    <t>3RIB4</t>
  </si>
  <si>
    <t>HRRIBAO23BA6</t>
  </si>
  <si>
    <t>ERSTE BANK d.d.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</si>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</sst>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39" t="s">
        <v>3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32" spans="1:3" ht="12.75" customHeight="1" x14ac:dyDescent="0.2">
      <c r="A32" s="140" t="s">
        <v>13</v>
      </c>
      <c r="B32" s="140"/>
    </row>
    <row r="33" spans="1:2" ht="12.75" customHeight="1" x14ac:dyDescent="0.2">
      <c r="A33" s="7" t="s">
        <v>14</v>
      </c>
      <c r="B33" s="1"/>
    </row>
    <row r="34" spans="1:2" ht="12.75" customHeight="1" x14ac:dyDescent="0.2">
      <c r="A34" s="1" t="s">
        <v>15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A2" sqref="A2:B10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120642059.94</v>
      </c>
      <c r="C2" s="42">
        <f>SUM(C3:C7)</f>
        <v>120642059.94</v>
      </c>
      <c r="E2" s="43"/>
    </row>
    <row r="3" spans="1:5" ht="12.75" customHeight="1" x14ac:dyDescent="0.2">
      <c r="A3" s="44" t="s">
        <v>19</v>
      </c>
      <c r="B3" s="4">
        <v>96337131.150000006</v>
      </c>
      <c r="C3" s="4">
        <v>96337131.150000006</v>
      </c>
      <c r="E3" s="5"/>
    </row>
    <row r="4" spans="1:5" ht="12" customHeight="1" x14ac:dyDescent="0.2">
      <c r="A4" s="44" t="s">
        <v>20</v>
      </c>
      <c r="B4" s="4">
        <v>24304928.789999999</v>
      </c>
      <c r="C4" s="4">
        <v>24304928.789999999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23999500</v>
      </c>
      <c r="C8" s="42">
        <v>23999500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144641559.94</v>
      </c>
      <c r="C10" s="46">
        <f>SUM(C3:C9)</f>
        <v>144641559.94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120642059.94</v>
      </c>
      <c r="C14" s="42">
        <f>SUM(C16:C22)</f>
        <v>28782566</v>
      </c>
      <c r="D14" s="42">
        <f>SUM(D16:D22)</f>
        <v>6848</v>
      </c>
      <c r="E14" s="42">
        <f>SUM(E16:E22)</f>
        <v>234724958486.89999</v>
      </c>
    </row>
    <row r="15" spans="1:5" ht="12" customHeight="1" x14ac:dyDescent="0.2">
      <c r="A15" s="12" t="s">
        <v>19</v>
      </c>
      <c r="B15" s="42">
        <f>SUM(B16:B18)</f>
        <v>96337131.150000006</v>
      </c>
      <c r="C15" s="42">
        <f>SUM(C16:C18)</f>
        <v>3361893</v>
      </c>
      <c r="D15" s="42">
        <f>SUM(D16:D18)</f>
        <v>6810</v>
      </c>
      <c r="E15" s="42">
        <f>SUM(E16:E18)</f>
        <v>133655131861.5</v>
      </c>
    </row>
    <row r="16" spans="1:5" ht="12" customHeight="1" x14ac:dyDescent="0.2">
      <c r="A16" s="44" t="s">
        <v>32</v>
      </c>
      <c r="B16" s="4">
        <v>17247417.5</v>
      </c>
      <c r="C16" s="4">
        <v>49575</v>
      </c>
      <c r="D16" s="4">
        <v>673</v>
      </c>
      <c r="E16" s="4">
        <v>9120625754</v>
      </c>
    </row>
    <row r="17" spans="1:5" s="47" customFormat="1" ht="12" customHeight="1" x14ac:dyDescent="0.2">
      <c r="A17" s="44" t="s">
        <v>33</v>
      </c>
      <c r="B17" s="4">
        <v>40132591.119999997</v>
      </c>
      <c r="C17" s="4">
        <v>2985551</v>
      </c>
      <c r="D17" s="4">
        <v>3762</v>
      </c>
      <c r="E17" s="4">
        <v>57499710773.059998</v>
      </c>
    </row>
    <row r="18" spans="1:5" s="47" customFormat="1" ht="12" customHeight="1" x14ac:dyDescent="0.2">
      <c r="A18" s="44" t="s">
        <v>34</v>
      </c>
      <c r="B18" s="4">
        <v>38957122.530000001</v>
      </c>
      <c r="C18" s="4">
        <v>326767</v>
      </c>
      <c r="D18" s="4">
        <v>2375</v>
      </c>
      <c r="E18" s="4">
        <v>67034795334.440002</v>
      </c>
    </row>
    <row r="19" spans="1:5" s="47" customFormat="1" ht="12" customHeight="1" x14ac:dyDescent="0.2">
      <c r="A19" s="12" t="s">
        <v>20</v>
      </c>
      <c r="B19" s="42">
        <v>24304928.789999999</v>
      </c>
      <c r="C19" s="42">
        <v>25420673</v>
      </c>
      <c r="D19" s="42">
        <v>38</v>
      </c>
      <c r="E19" s="42">
        <v>101069826625.39999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42</v>
      </c>
    </row>
    <row r="26" spans="1:5" ht="12" customHeight="1" x14ac:dyDescent="0.2">
      <c r="A26" s="13" t="s">
        <v>37</v>
      </c>
      <c r="B26" s="3">
        <v>36</v>
      </c>
    </row>
    <row r="27" spans="1:5" ht="12" customHeight="1" x14ac:dyDescent="0.2">
      <c r="A27" s="37" t="s">
        <v>38</v>
      </c>
      <c r="B27" s="14">
        <v>12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132</v>
      </c>
      <c r="D31" s="50"/>
    </row>
    <row r="32" spans="1:5" ht="12" customHeight="1" x14ac:dyDescent="0.2">
      <c r="A32" s="44" t="s">
        <v>32</v>
      </c>
      <c r="B32" s="51">
        <v>4</v>
      </c>
    </row>
    <row r="33" spans="1:4" ht="12" customHeight="1" x14ac:dyDescent="0.2">
      <c r="A33" s="44" t="s">
        <v>33</v>
      </c>
      <c r="B33" s="51">
        <v>25</v>
      </c>
      <c r="D33" s="52"/>
    </row>
    <row r="34" spans="1:4" ht="12" customHeight="1" x14ac:dyDescent="0.2">
      <c r="A34" s="44" t="s">
        <v>34</v>
      </c>
      <c r="B34" s="51">
        <v>103</v>
      </c>
    </row>
    <row r="35" spans="1:4" ht="12" customHeight="1" x14ac:dyDescent="0.2">
      <c r="A35" s="12" t="s">
        <v>20</v>
      </c>
      <c r="B35" s="51">
        <v>25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15" sqref="A15:E29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1748.81</v>
      </c>
      <c r="C2" s="99">
        <v>1769.24</v>
      </c>
      <c r="D2" s="99">
        <v>1724.07</v>
      </c>
      <c r="E2" s="99">
        <v>1761.79</v>
      </c>
      <c r="F2" s="131">
        <v>7.4000000000000003E-3</v>
      </c>
      <c r="G2" s="100">
        <v>79683188.060000002</v>
      </c>
    </row>
    <row r="3" spans="1:7" ht="13.5" customHeight="1" x14ac:dyDescent="0.2">
      <c r="A3" s="101" t="s">
        <v>47</v>
      </c>
      <c r="B3" s="102">
        <v>1129.1300000000001</v>
      </c>
      <c r="C3" s="102">
        <v>1142.32</v>
      </c>
      <c r="D3" s="102">
        <v>1113.1500000000001</v>
      </c>
      <c r="E3" s="102">
        <v>1137.51</v>
      </c>
      <c r="F3" s="132">
        <v>7.4000000000000003E-3</v>
      </c>
      <c r="G3" s="103">
        <v>79683188.060000002</v>
      </c>
    </row>
    <row r="4" spans="1:7" ht="13.5" customHeight="1" x14ac:dyDescent="0.2">
      <c r="A4" s="101" t="s">
        <v>48</v>
      </c>
      <c r="B4" s="102">
        <v>1017.07</v>
      </c>
      <c r="C4" s="102">
        <v>1026.46</v>
      </c>
      <c r="D4" s="102">
        <v>999.28</v>
      </c>
      <c r="E4" s="102">
        <v>1020.87</v>
      </c>
      <c r="F4" s="132">
        <v>3.7000000000000002E-3</v>
      </c>
      <c r="G4" s="103">
        <v>62253719.100000001</v>
      </c>
    </row>
    <row r="5" spans="1:7" ht="13.5" customHeight="1" x14ac:dyDescent="0.2">
      <c r="A5" s="101" t="s">
        <v>49</v>
      </c>
      <c r="B5" s="102">
        <v>947.63</v>
      </c>
      <c r="C5" s="102">
        <v>974.54</v>
      </c>
      <c r="D5" s="102">
        <v>938.12</v>
      </c>
      <c r="E5" s="102">
        <v>968.94</v>
      </c>
      <c r="F5" s="132">
        <v>2.2499999999999999E-2</v>
      </c>
      <c r="G5" s="103">
        <v>81678982.459999993</v>
      </c>
    </row>
    <row r="6" spans="1:7" ht="13.5" customHeight="1" x14ac:dyDescent="0.2">
      <c r="A6" s="101" t="s">
        <v>50</v>
      </c>
      <c r="B6" s="102">
        <v>852.84</v>
      </c>
      <c r="C6" s="102">
        <v>920.64</v>
      </c>
      <c r="D6" s="102">
        <v>807.86</v>
      </c>
      <c r="E6" s="102">
        <v>890.6</v>
      </c>
      <c r="F6" s="132">
        <v>4.3099999999999999E-2</v>
      </c>
      <c r="G6" s="103">
        <v>8865047.4499999993</v>
      </c>
    </row>
    <row r="7" spans="1:7" ht="13.5" customHeight="1" x14ac:dyDescent="0.2">
      <c r="A7" s="101" t="s">
        <v>51</v>
      </c>
      <c r="B7" s="102">
        <v>498.78</v>
      </c>
      <c r="C7" s="102">
        <v>524.91999999999996</v>
      </c>
      <c r="D7" s="102">
        <v>483.6</v>
      </c>
      <c r="E7" s="102">
        <v>513.01</v>
      </c>
      <c r="F7" s="132">
        <v>3.3599999999999998E-2</v>
      </c>
      <c r="G7" s="103">
        <v>1287735.1299999999</v>
      </c>
    </row>
    <row r="8" spans="1:7" s="18" customFormat="1" ht="13.5" customHeight="1" x14ac:dyDescent="0.2">
      <c r="A8" s="101" t="s">
        <v>52</v>
      </c>
      <c r="B8" s="102">
        <v>498.62</v>
      </c>
      <c r="C8" s="102">
        <v>512.63</v>
      </c>
      <c r="D8" s="102">
        <v>491.23</v>
      </c>
      <c r="E8" s="102">
        <v>508.53</v>
      </c>
      <c r="F8" s="132">
        <v>1.9900000000000001E-2</v>
      </c>
      <c r="G8" s="103">
        <v>8117420</v>
      </c>
    </row>
    <row r="9" spans="1:7" ht="13.5" customHeight="1" x14ac:dyDescent="0.2">
      <c r="A9" s="101" t="s">
        <v>53</v>
      </c>
      <c r="B9" s="102">
        <v>792.26</v>
      </c>
      <c r="C9" s="102">
        <v>913.5</v>
      </c>
      <c r="D9" s="102">
        <v>762.26</v>
      </c>
      <c r="E9" s="102">
        <v>863.15</v>
      </c>
      <c r="F9" s="132">
        <v>9.11E-2</v>
      </c>
      <c r="G9" s="103">
        <v>1903346.4</v>
      </c>
    </row>
    <row r="10" spans="1:7" ht="13.5" customHeight="1" x14ac:dyDescent="0.2">
      <c r="A10" s="101" t="s">
        <v>54</v>
      </c>
      <c r="B10" s="102">
        <v>3538.52</v>
      </c>
      <c r="C10" s="102">
        <v>3538.52</v>
      </c>
      <c r="D10" s="102">
        <v>3420.11</v>
      </c>
      <c r="E10" s="102">
        <v>3430.38</v>
      </c>
      <c r="F10" s="132">
        <v>-3.0599999999999999E-2</v>
      </c>
      <c r="G10" s="103">
        <v>27568729.100000001</v>
      </c>
    </row>
    <row r="11" spans="1:7" ht="13.5" customHeight="1" x14ac:dyDescent="0.2">
      <c r="A11" s="101" t="s">
        <v>55</v>
      </c>
      <c r="B11" s="102">
        <v>111.1365</v>
      </c>
      <c r="C11" s="102">
        <v>111.1365</v>
      </c>
      <c r="D11" s="102">
        <v>110.73990000000001</v>
      </c>
      <c r="E11" s="102">
        <v>110.82510000000001</v>
      </c>
      <c r="F11" s="132">
        <v>-1.5E-3</v>
      </c>
      <c r="G11" s="103">
        <v>1753310891.49</v>
      </c>
    </row>
    <row r="12" spans="1:7" ht="13.5" customHeight="1" x14ac:dyDescent="0.2">
      <c r="A12" s="97" t="s">
        <v>56</v>
      </c>
      <c r="B12" s="95">
        <v>174.47489999999999</v>
      </c>
      <c r="C12" s="95">
        <v>174.54759999999999</v>
      </c>
      <c r="D12" s="95">
        <v>174.05539999999999</v>
      </c>
      <c r="E12" s="95">
        <v>174.54759999999999</v>
      </c>
      <c r="F12" s="133">
        <v>1.9E-3</v>
      </c>
      <c r="G12" s="96">
        <v>1753310891.49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57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141" t="s">
        <v>42</v>
      </c>
      <c r="C16" s="142"/>
      <c r="D16" s="141" t="s">
        <v>43</v>
      </c>
      <c r="E16" s="142"/>
    </row>
    <row r="17" spans="1:7" ht="12" customHeight="1" x14ac:dyDescent="0.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ht="13.5" customHeight="1" x14ac:dyDescent="0.2">
      <c r="A18" s="92" t="s">
        <v>46</v>
      </c>
      <c r="B18" s="104">
        <v>1886.99</v>
      </c>
      <c r="C18" s="105">
        <v>43136</v>
      </c>
      <c r="D18" s="104">
        <v>1693.82</v>
      </c>
      <c r="E18" s="105">
        <v>43444</v>
      </c>
      <c r="F18" s="23"/>
    </row>
    <row r="19" spans="1:7" ht="13.5" customHeight="1" x14ac:dyDescent="0.2">
      <c r="A19" s="108" t="s">
        <v>47</v>
      </c>
      <c r="B19" s="109">
        <v>1189.76</v>
      </c>
      <c r="C19" s="117">
        <v>43322</v>
      </c>
      <c r="D19" s="109">
        <v>1093.6199999999999</v>
      </c>
      <c r="E19" s="117">
        <v>43444</v>
      </c>
      <c r="G19" s="20"/>
    </row>
    <row r="20" spans="1:7" ht="13.5" customHeight="1" x14ac:dyDescent="0.2">
      <c r="A20" s="101" t="s">
        <v>48</v>
      </c>
      <c r="B20" s="109">
        <v>1093.1500000000001</v>
      </c>
      <c r="C20" s="117">
        <v>43136</v>
      </c>
      <c r="D20" s="109">
        <v>992.74</v>
      </c>
      <c r="E20" s="117">
        <v>43444</v>
      </c>
      <c r="G20" s="19"/>
    </row>
    <row r="21" spans="1:7" ht="13.5" customHeight="1" x14ac:dyDescent="0.2">
      <c r="A21" s="101" t="s">
        <v>49</v>
      </c>
      <c r="B21" s="109">
        <v>1102.43</v>
      </c>
      <c r="C21" s="117">
        <v>43136</v>
      </c>
      <c r="D21" s="109">
        <v>916.8</v>
      </c>
      <c r="E21" s="117">
        <v>43417</v>
      </c>
      <c r="G21" s="19"/>
    </row>
    <row r="22" spans="1:7" ht="13.5" customHeight="1" x14ac:dyDescent="0.2">
      <c r="A22" s="101" t="s">
        <v>50</v>
      </c>
      <c r="B22" s="109">
        <v>1130.04</v>
      </c>
      <c r="C22" s="117">
        <v>43243</v>
      </c>
      <c r="D22" s="109">
        <v>807.86</v>
      </c>
      <c r="E22" s="117">
        <v>43473</v>
      </c>
      <c r="G22" s="19"/>
    </row>
    <row r="23" spans="1:7" ht="13.5" customHeight="1" x14ac:dyDescent="0.2">
      <c r="A23" s="101" t="s">
        <v>51</v>
      </c>
      <c r="B23" s="109">
        <v>600.33000000000004</v>
      </c>
      <c r="C23" s="117">
        <v>43136</v>
      </c>
      <c r="D23" s="109">
        <v>327.60000000000002</v>
      </c>
      <c r="E23" s="117">
        <v>43315</v>
      </c>
      <c r="F23" s="19"/>
    </row>
    <row r="24" spans="1:7" ht="13.5" customHeight="1" x14ac:dyDescent="0.2">
      <c r="A24" s="101" t="s">
        <v>52</v>
      </c>
      <c r="B24" s="109">
        <v>524.69000000000005</v>
      </c>
      <c r="C24" s="117">
        <v>43404</v>
      </c>
      <c r="D24" s="109">
        <v>456.63</v>
      </c>
      <c r="E24" s="117">
        <v>43157</v>
      </c>
      <c r="F24" s="19"/>
    </row>
    <row r="25" spans="1:7" ht="13.5" customHeight="1" x14ac:dyDescent="0.2">
      <c r="A25" s="101" t="s">
        <v>53</v>
      </c>
      <c r="B25" s="109">
        <v>1349.51</v>
      </c>
      <c r="C25" s="117">
        <v>43152</v>
      </c>
      <c r="D25" s="109">
        <v>762.26</v>
      </c>
      <c r="E25" s="117">
        <v>43493</v>
      </c>
      <c r="F25" s="24"/>
    </row>
    <row r="26" spans="1:7" ht="13.5" customHeight="1" x14ac:dyDescent="0.2">
      <c r="A26" s="101" t="s">
        <v>54</v>
      </c>
      <c r="B26" s="109">
        <v>3662.04</v>
      </c>
      <c r="C26" s="117">
        <v>43241</v>
      </c>
      <c r="D26" s="109">
        <v>3128.28</v>
      </c>
      <c r="E26" s="117">
        <v>43444</v>
      </c>
      <c r="F26" s="24"/>
    </row>
    <row r="27" spans="1:7" ht="13.5" customHeight="1" x14ac:dyDescent="0.2">
      <c r="A27" s="101" t="s">
        <v>55</v>
      </c>
      <c r="B27" s="109">
        <v>112.5767</v>
      </c>
      <c r="C27" s="117">
        <v>43215</v>
      </c>
      <c r="D27" s="109">
        <v>110.73990000000001</v>
      </c>
      <c r="E27" s="117">
        <v>43476</v>
      </c>
      <c r="F27" s="24"/>
    </row>
    <row r="28" spans="1:7" ht="13.5" customHeight="1" x14ac:dyDescent="0.2">
      <c r="A28" s="110" t="s">
        <v>56</v>
      </c>
      <c r="B28" s="111">
        <v>174.54759999999999</v>
      </c>
      <c r="C28" s="112">
        <v>43496</v>
      </c>
      <c r="D28" s="111">
        <v>169.7124</v>
      </c>
      <c r="E28" s="112">
        <v>43137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22" zoomScale="140" zoomScaleNormal="140" workbookViewId="0">
      <selection activeCell="D30" sqref="D30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60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23.6</v>
      </c>
      <c r="G3" s="134">
        <v>0.57330000000000003</v>
      </c>
      <c r="H3" s="60">
        <v>39520.800000000003</v>
      </c>
    </row>
    <row r="4" spans="1:8" ht="17.100000000000001" customHeight="1" x14ac:dyDescent="0.2">
      <c r="A4" s="58">
        <v>2</v>
      </c>
      <c r="B4" s="58" t="s">
        <v>69</v>
      </c>
      <c r="C4" s="58" t="s">
        <v>70</v>
      </c>
      <c r="D4" s="119" t="s">
        <v>71</v>
      </c>
      <c r="E4" s="121" t="s">
        <v>72</v>
      </c>
      <c r="F4" s="59">
        <v>18.7</v>
      </c>
      <c r="G4" s="134">
        <v>0.4385</v>
      </c>
      <c r="H4" s="60">
        <v>1289078.5</v>
      </c>
    </row>
    <row r="5" spans="1:8" ht="17.100000000000001" customHeight="1" x14ac:dyDescent="0.2">
      <c r="A5" s="58">
        <v>3</v>
      </c>
      <c r="B5" s="58" t="s">
        <v>73</v>
      </c>
      <c r="C5" s="58" t="s">
        <v>74</v>
      </c>
      <c r="D5" s="119" t="s">
        <v>75</v>
      </c>
      <c r="E5" s="121" t="s">
        <v>68</v>
      </c>
      <c r="F5" s="59">
        <v>7</v>
      </c>
      <c r="G5" s="134">
        <v>0.4</v>
      </c>
      <c r="H5" s="60">
        <v>1540.05</v>
      </c>
    </row>
    <row r="6" spans="1:8" ht="17.100000000000001" customHeight="1" x14ac:dyDescent="0.2">
      <c r="A6" s="58">
        <v>4</v>
      </c>
      <c r="B6" s="58" t="s">
        <v>76</v>
      </c>
      <c r="C6" s="58" t="s">
        <v>77</v>
      </c>
      <c r="D6" s="119" t="s">
        <v>78</v>
      </c>
      <c r="E6" s="121" t="s">
        <v>72</v>
      </c>
      <c r="F6" s="59">
        <v>13.3</v>
      </c>
      <c r="G6" s="134">
        <v>0.23150000000000001</v>
      </c>
      <c r="H6" s="60">
        <v>266041.40000000002</v>
      </c>
    </row>
    <row r="7" spans="1:8" ht="17.100000000000001" customHeight="1" x14ac:dyDescent="0.2">
      <c r="A7" s="58">
        <v>5</v>
      </c>
      <c r="B7" s="58" t="s">
        <v>79</v>
      </c>
      <c r="C7" s="58" t="s">
        <v>80</v>
      </c>
      <c r="D7" s="119" t="s">
        <v>81</v>
      </c>
      <c r="E7" s="121" t="s">
        <v>72</v>
      </c>
      <c r="F7" s="59">
        <v>89.8</v>
      </c>
      <c r="G7" s="134">
        <v>0.2301</v>
      </c>
      <c r="H7" s="60">
        <v>145672.4</v>
      </c>
    </row>
    <row r="8" spans="1:8" ht="17.100000000000001" customHeight="1" x14ac:dyDescent="0.2">
      <c r="A8" s="58">
        <v>6</v>
      </c>
      <c r="B8" s="58" t="s">
        <v>82</v>
      </c>
      <c r="C8" s="58" t="s">
        <v>83</v>
      </c>
      <c r="D8" s="119" t="s">
        <v>84</v>
      </c>
      <c r="E8" s="121" t="s">
        <v>72</v>
      </c>
      <c r="F8" s="59">
        <v>428</v>
      </c>
      <c r="G8" s="134">
        <v>0.21590000000000001</v>
      </c>
      <c r="H8" s="60">
        <v>1873358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68</v>
      </c>
      <c r="F9" s="59">
        <v>0.33</v>
      </c>
      <c r="G9" s="134">
        <v>0.13789999999999999</v>
      </c>
      <c r="H9" s="60">
        <v>3609.4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72</v>
      </c>
      <c r="F10" s="59">
        <v>605</v>
      </c>
      <c r="G10" s="134">
        <v>0.1308</v>
      </c>
      <c r="H10" s="60">
        <v>3851820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72</v>
      </c>
      <c r="F11" s="59">
        <v>45</v>
      </c>
      <c r="G11" s="134">
        <v>0.1084</v>
      </c>
      <c r="H11" s="60">
        <v>52685.8</v>
      </c>
    </row>
    <row r="12" spans="1:8" ht="17.100000000000001" customHeight="1" x14ac:dyDescent="0.2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68</v>
      </c>
      <c r="F12" s="62">
        <v>4000</v>
      </c>
      <c r="G12" s="135">
        <v>0.105</v>
      </c>
      <c r="H12" s="63">
        <v>84800</v>
      </c>
    </row>
    <row r="14" spans="1:8" s="118" customFormat="1" ht="19.5" customHeight="1" x14ac:dyDescent="0.25">
      <c r="A14" s="139" t="s">
        <v>97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20</v>
      </c>
      <c r="G16" s="134">
        <v>-0.8</v>
      </c>
      <c r="H16" s="60">
        <v>1580</v>
      </c>
    </row>
    <row r="17" spans="1:8" ht="17.100000000000001" customHeight="1" x14ac:dyDescent="0.2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40.6</v>
      </c>
      <c r="G17" s="134">
        <v>-0.3</v>
      </c>
      <c r="H17" s="60">
        <v>2842</v>
      </c>
    </row>
    <row r="18" spans="1:8" ht="12.75" customHeight="1" x14ac:dyDescent="0.2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68</v>
      </c>
      <c r="F18" s="59">
        <v>19.2</v>
      </c>
      <c r="G18" s="134">
        <v>-0.23200000000000001</v>
      </c>
      <c r="H18" s="60">
        <v>3708</v>
      </c>
    </row>
    <row r="19" spans="1:8" ht="17.100000000000001" customHeight="1" x14ac:dyDescent="0.2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68</v>
      </c>
      <c r="F19" s="59">
        <v>12</v>
      </c>
      <c r="G19" s="134">
        <v>-0.2</v>
      </c>
      <c r="H19" s="60">
        <v>468</v>
      </c>
    </row>
    <row r="20" spans="1:8" ht="17.100000000000001" customHeight="1" x14ac:dyDescent="0.2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68</v>
      </c>
      <c r="F20" s="59">
        <v>40</v>
      </c>
      <c r="G20" s="134">
        <v>-0.2</v>
      </c>
      <c r="H20" s="60">
        <v>1400</v>
      </c>
    </row>
    <row r="21" spans="1:8" ht="17.100000000000001" customHeight="1" x14ac:dyDescent="0.2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68</v>
      </c>
      <c r="F21" s="59">
        <v>25.2</v>
      </c>
      <c r="G21" s="134">
        <v>-0.16</v>
      </c>
      <c r="H21" s="60">
        <v>14400.4</v>
      </c>
    </row>
    <row r="22" spans="1:8" ht="17.100000000000001" customHeight="1" x14ac:dyDescent="0.2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100</v>
      </c>
      <c r="G22" s="134">
        <v>-0.15970000000000001</v>
      </c>
      <c r="H22" s="60">
        <v>17900</v>
      </c>
    </row>
    <row r="23" spans="1:8" ht="17.100000000000001" customHeight="1" x14ac:dyDescent="0.2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16</v>
      </c>
      <c r="G23" s="134">
        <v>-0.1111</v>
      </c>
      <c r="H23" s="60">
        <v>1600</v>
      </c>
    </row>
    <row r="24" spans="1:8" ht="17.100000000000001" customHeight="1" x14ac:dyDescent="0.2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114</v>
      </c>
      <c r="G24" s="134">
        <v>-0.1094</v>
      </c>
      <c r="H24" s="60">
        <v>118577</v>
      </c>
    </row>
    <row r="25" spans="1:8" ht="17.100000000000001" customHeight="1" x14ac:dyDescent="0.2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68</v>
      </c>
      <c r="F25" s="62">
        <v>49</v>
      </c>
      <c r="G25" s="135">
        <v>-0.1009</v>
      </c>
      <c r="H25" s="63">
        <v>15975</v>
      </c>
    </row>
    <row r="28" spans="1:8" s="118" customFormat="1" ht="22.5" customHeight="1" x14ac:dyDescent="0.25">
      <c r="A28" s="139" t="s">
        <v>128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68</v>
      </c>
      <c r="F30" s="59">
        <v>416</v>
      </c>
      <c r="G30" s="134">
        <v>-2.3999999999999998E-3</v>
      </c>
      <c r="H30" s="60">
        <v>13734051</v>
      </c>
    </row>
    <row r="31" spans="1:8" ht="16.5" customHeight="1" x14ac:dyDescent="0.2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72</v>
      </c>
      <c r="F31" s="59">
        <v>152</v>
      </c>
      <c r="G31" s="134">
        <v>1.3299999999999999E-2</v>
      </c>
      <c r="H31" s="60">
        <v>12362705</v>
      </c>
    </row>
    <row r="32" spans="1:8" ht="16.5" customHeight="1" x14ac:dyDescent="0.2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72</v>
      </c>
      <c r="F32" s="59">
        <v>34</v>
      </c>
      <c r="G32" s="134">
        <v>-7.3599999999999999E-2</v>
      </c>
      <c r="H32" s="60">
        <v>12007727.6</v>
      </c>
    </row>
    <row r="33" spans="1:8" ht="16.5" customHeight="1" x14ac:dyDescent="0.2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141</v>
      </c>
      <c r="F33" s="59">
        <v>342</v>
      </c>
      <c r="G33" s="134">
        <v>2.8999999999999998E-3</v>
      </c>
      <c r="H33" s="60">
        <v>6756446</v>
      </c>
    </row>
    <row r="34" spans="1:8" ht="16.5" customHeight="1" x14ac:dyDescent="0.2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68</v>
      </c>
      <c r="F34" s="59">
        <v>300</v>
      </c>
      <c r="G34" s="134">
        <v>0</v>
      </c>
      <c r="H34" s="60">
        <v>6694438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68</v>
      </c>
      <c r="F35" s="59">
        <v>59</v>
      </c>
      <c r="G35" s="134">
        <v>3.15E-2</v>
      </c>
      <c r="H35" s="60">
        <v>4020649.4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141</v>
      </c>
      <c r="F36" s="59">
        <v>1180</v>
      </c>
      <c r="G36" s="134">
        <v>1.72E-2</v>
      </c>
      <c r="H36" s="60">
        <v>3866330</v>
      </c>
    </row>
    <row r="37" spans="1:8" ht="16.5" customHeight="1" x14ac:dyDescent="0.2">
      <c r="A37" s="58">
        <v>8</v>
      </c>
      <c r="B37" s="58" t="s">
        <v>88</v>
      </c>
      <c r="C37" s="58" t="s">
        <v>89</v>
      </c>
      <c r="D37" s="119" t="s">
        <v>90</v>
      </c>
      <c r="E37" s="121" t="s">
        <v>72</v>
      </c>
      <c r="F37" s="59">
        <v>605</v>
      </c>
      <c r="G37" s="134">
        <v>0.1308</v>
      </c>
      <c r="H37" s="60">
        <v>3851820</v>
      </c>
    </row>
    <row r="38" spans="1:8" ht="16.5" customHeight="1" x14ac:dyDescent="0.2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72</v>
      </c>
      <c r="F38" s="59">
        <v>1.69</v>
      </c>
      <c r="G38" s="134">
        <v>0</v>
      </c>
      <c r="H38" s="60">
        <v>3819298.98</v>
      </c>
    </row>
    <row r="39" spans="1:8" ht="16.5" customHeight="1" x14ac:dyDescent="0.2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141</v>
      </c>
      <c r="F39" s="62">
        <v>380</v>
      </c>
      <c r="G39" s="135">
        <v>1.3299999999999999E-2</v>
      </c>
      <c r="H39" s="63">
        <v>3802184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showGridLines="0" topLeftCell="C1" zoomScale="140" zoomScaleNormal="140" workbookViewId="0">
      <pane ySplit="1" topLeftCell="A2" activePane="bottomLeft" state="frozen"/>
      <selection pane="bottomLeft" activeCell="S1" sqref="S1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161</v>
      </c>
      <c r="F1" s="30" t="s">
        <v>162</v>
      </c>
      <c r="G1" s="30" t="s">
        <v>163</v>
      </c>
      <c r="H1" s="30" t="s">
        <v>41</v>
      </c>
      <c r="I1" s="30" t="s">
        <v>42</v>
      </c>
      <c r="J1" s="30" t="s">
        <v>43</v>
      </c>
      <c r="K1" s="30" t="s">
        <v>164</v>
      </c>
      <c r="L1" s="30" t="s">
        <v>165</v>
      </c>
      <c r="M1" s="30" t="s">
        <v>28</v>
      </c>
      <c r="N1" s="30" t="s">
        <v>27</v>
      </c>
      <c r="O1" s="30" t="s">
        <v>166</v>
      </c>
      <c r="P1" s="30" t="s">
        <v>45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98</v>
      </c>
      <c r="B2" s="69" t="s">
        <v>99</v>
      </c>
      <c r="C2" s="116" t="s">
        <v>100</v>
      </c>
      <c r="D2" s="82" t="s">
        <v>68</v>
      </c>
      <c r="E2" s="82" t="s">
        <v>170</v>
      </c>
      <c r="F2" s="71">
        <v>14</v>
      </c>
      <c r="G2" s="71">
        <v>90</v>
      </c>
      <c r="H2" s="71">
        <v>20</v>
      </c>
      <c r="I2" s="71">
        <v>20</v>
      </c>
      <c r="J2" s="71">
        <v>20</v>
      </c>
      <c r="K2" s="71">
        <v>20</v>
      </c>
      <c r="L2" s="71">
        <v>20</v>
      </c>
      <c r="M2" s="72">
        <v>79</v>
      </c>
      <c r="N2" s="72">
        <v>1580</v>
      </c>
      <c r="O2" s="72">
        <v>2</v>
      </c>
      <c r="P2" s="136">
        <v>-0.8</v>
      </c>
      <c r="Q2" s="71">
        <v>20</v>
      </c>
      <c r="R2" s="71">
        <v>20</v>
      </c>
      <c r="S2" s="72">
        <v>29242800</v>
      </c>
    </row>
    <row r="3" spans="1:19" ht="15" customHeight="1" x14ac:dyDescent="0.2">
      <c r="A3" s="69" t="s">
        <v>171</v>
      </c>
      <c r="B3" s="69" t="s">
        <v>172</v>
      </c>
      <c r="C3" s="116" t="s">
        <v>173</v>
      </c>
      <c r="D3" s="82" t="s">
        <v>68</v>
      </c>
      <c r="E3" s="82" t="s">
        <v>174</v>
      </c>
      <c r="F3" s="71">
        <v>5100</v>
      </c>
      <c r="G3" s="71">
        <v>5250</v>
      </c>
      <c r="H3" s="71">
        <v>5250</v>
      </c>
      <c r="I3" s="71">
        <v>5250</v>
      </c>
      <c r="J3" s="71">
        <v>5100</v>
      </c>
      <c r="K3" s="71">
        <v>5100</v>
      </c>
      <c r="L3" s="71">
        <v>5160</v>
      </c>
      <c r="M3" s="72">
        <v>5</v>
      </c>
      <c r="N3" s="72">
        <v>25800</v>
      </c>
      <c r="O3" s="72">
        <v>4</v>
      </c>
      <c r="P3" s="136">
        <v>-1.9199999999999998E-2</v>
      </c>
      <c r="Q3" s="71">
        <v>5600</v>
      </c>
      <c r="R3" s="71">
        <v>5000</v>
      </c>
      <c r="S3" s="72">
        <v>566406000</v>
      </c>
    </row>
    <row r="4" spans="1:19" ht="15" customHeight="1" x14ac:dyDescent="0.2">
      <c r="A4" s="69" t="s">
        <v>175</v>
      </c>
      <c r="B4" s="69" t="s">
        <v>176</v>
      </c>
      <c r="C4" s="116" t="s">
        <v>177</v>
      </c>
      <c r="D4" s="82" t="s">
        <v>141</v>
      </c>
      <c r="E4" s="82" t="s">
        <v>174</v>
      </c>
      <c r="F4" s="71">
        <v>172.5</v>
      </c>
      <c r="G4" s="71">
        <v>174</v>
      </c>
      <c r="H4" s="71">
        <v>175</v>
      </c>
      <c r="I4" s="71">
        <v>176</v>
      </c>
      <c r="J4" s="71">
        <v>170.5</v>
      </c>
      <c r="K4" s="71">
        <v>173</v>
      </c>
      <c r="L4" s="71">
        <v>172.8494</v>
      </c>
      <c r="M4" s="72">
        <v>16329</v>
      </c>
      <c r="N4" s="72">
        <v>2822457.5</v>
      </c>
      <c r="O4" s="72">
        <v>245</v>
      </c>
      <c r="P4" s="136">
        <v>-1.7000000000000001E-2</v>
      </c>
      <c r="Q4" s="71">
        <v>203</v>
      </c>
      <c r="R4" s="71">
        <v>170</v>
      </c>
      <c r="S4" s="72">
        <v>726528032</v>
      </c>
    </row>
    <row r="5" spans="1:19" ht="15" customHeight="1" x14ac:dyDescent="0.2">
      <c r="A5" s="69" t="s">
        <v>178</v>
      </c>
      <c r="B5" s="69" t="s">
        <v>179</v>
      </c>
      <c r="C5" s="116" t="s">
        <v>131</v>
      </c>
      <c r="D5" s="82" t="s">
        <v>68</v>
      </c>
      <c r="E5" s="82" t="s">
        <v>174</v>
      </c>
      <c r="F5" s="71">
        <v>482</v>
      </c>
      <c r="G5" s="71">
        <v>492</v>
      </c>
      <c r="H5" s="71">
        <v>476</v>
      </c>
      <c r="I5" s="71">
        <v>486</v>
      </c>
      <c r="J5" s="71">
        <v>474</v>
      </c>
      <c r="K5" s="71">
        <v>486</v>
      </c>
      <c r="L5" s="71">
        <v>480.70979999999997</v>
      </c>
      <c r="M5" s="72">
        <v>1454</v>
      </c>
      <c r="N5" s="72">
        <v>698952</v>
      </c>
      <c r="O5" s="72">
        <v>24</v>
      </c>
      <c r="P5" s="136">
        <v>1.2500000000000001E-2</v>
      </c>
      <c r="Q5" s="71">
        <v>520</v>
      </c>
      <c r="R5" s="71">
        <v>470</v>
      </c>
      <c r="S5" s="72">
        <v>4673327400</v>
      </c>
    </row>
    <row r="6" spans="1:19" ht="15" customHeight="1" x14ac:dyDescent="0.2">
      <c r="A6" s="69" t="s">
        <v>129</v>
      </c>
      <c r="B6" s="69" t="s">
        <v>130</v>
      </c>
      <c r="C6" s="116" t="s">
        <v>131</v>
      </c>
      <c r="D6" s="82" t="s">
        <v>68</v>
      </c>
      <c r="E6" s="82" t="s">
        <v>174</v>
      </c>
      <c r="F6" s="71">
        <v>416</v>
      </c>
      <c r="G6" s="71">
        <v>420</v>
      </c>
      <c r="H6" s="71">
        <v>417</v>
      </c>
      <c r="I6" s="71">
        <v>423</v>
      </c>
      <c r="J6" s="71">
        <v>412</v>
      </c>
      <c r="K6" s="71">
        <v>416</v>
      </c>
      <c r="L6" s="71">
        <v>418.55520000000001</v>
      </c>
      <c r="M6" s="72">
        <v>32813</v>
      </c>
      <c r="N6" s="72">
        <v>13734051</v>
      </c>
      <c r="O6" s="72">
        <v>335</v>
      </c>
      <c r="P6" s="136">
        <v>-2.3999999999999998E-3</v>
      </c>
      <c r="Q6" s="71">
        <v>453</v>
      </c>
      <c r="R6" s="71">
        <v>411</v>
      </c>
      <c r="S6" s="72">
        <v>2822185600</v>
      </c>
    </row>
    <row r="7" spans="1:19" ht="15" customHeight="1" x14ac:dyDescent="0.2">
      <c r="A7" s="69" t="s">
        <v>180</v>
      </c>
      <c r="B7" s="69" t="s">
        <v>181</v>
      </c>
      <c r="C7" s="116" t="s">
        <v>182</v>
      </c>
      <c r="D7" s="82" t="s">
        <v>68</v>
      </c>
      <c r="E7" s="82" t="s">
        <v>170</v>
      </c>
      <c r="F7" s="71">
        <v>200</v>
      </c>
      <c r="G7" s="71">
        <v>320</v>
      </c>
      <c r="H7" s="71">
        <v>250</v>
      </c>
      <c r="I7" s="71">
        <v>250</v>
      </c>
      <c r="J7" s="71">
        <v>250</v>
      </c>
      <c r="K7" s="71">
        <v>250</v>
      </c>
      <c r="L7" s="71">
        <v>250</v>
      </c>
      <c r="M7" s="72">
        <v>19</v>
      </c>
      <c r="N7" s="72">
        <v>4750</v>
      </c>
      <c r="O7" s="72">
        <v>3</v>
      </c>
      <c r="P7" s="136">
        <v>0</v>
      </c>
      <c r="Q7" s="71">
        <v>320</v>
      </c>
      <c r="R7" s="71">
        <v>250</v>
      </c>
      <c r="S7" s="72">
        <v>9347500</v>
      </c>
    </row>
    <row r="8" spans="1:19" ht="15" customHeight="1" x14ac:dyDescent="0.2">
      <c r="A8" s="69" t="s">
        <v>138</v>
      </c>
      <c r="B8" s="69" t="s">
        <v>139</v>
      </c>
      <c r="C8" s="116" t="s">
        <v>140</v>
      </c>
      <c r="D8" s="82" t="s">
        <v>141</v>
      </c>
      <c r="E8" s="82" t="s">
        <v>174</v>
      </c>
      <c r="F8" s="71">
        <v>340</v>
      </c>
      <c r="G8" s="71">
        <v>342</v>
      </c>
      <c r="H8" s="71">
        <v>340</v>
      </c>
      <c r="I8" s="71">
        <v>343</v>
      </c>
      <c r="J8" s="71">
        <v>336</v>
      </c>
      <c r="K8" s="71">
        <v>342</v>
      </c>
      <c r="L8" s="71">
        <v>340.0154</v>
      </c>
      <c r="M8" s="72">
        <v>19871</v>
      </c>
      <c r="N8" s="72">
        <v>6756446</v>
      </c>
      <c r="O8" s="72">
        <v>123</v>
      </c>
      <c r="P8" s="136">
        <v>2.8999999999999998E-3</v>
      </c>
      <c r="Q8" s="71">
        <v>452</v>
      </c>
      <c r="R8" s="71">
        <v>336</v>
      </c>
      <c r="S8" s="72">
        <v>1754022582</v>
      </c>
    </row>
    <row r="9" spans="1:19" ht="15" customHeight="1" x14ac:dyDescent="0.2">
      <c r="A9" s="69" t="s">
        <v>148</v>
      </c>
      <c r="B9" s="69" t="s">
        <v>149</v>
      </c>
      <c r="C9" s="116" t="s">
        <v>150</v>
      </c>
      <c r="D9" s="82" t="s">
        <v>141</v>
      </c>
      <c r="E9" s="82" t="s">
        <v>174</v>
      </c>
      <c r="F9" s="71">
        <v>1180</v>
      </c>
      <c r="G9" s="71">
        <v>1190</v>
      </c>
      <c r="H9" s="71">
        <v>1160</v>
      </c>
      <c r="I9" s="71">
        <v>1200</v>
      </c>
      <c r="J9" s="71">
        <v>1140</v>
      </c>
      <c r="K9" s="71">
        <v>1180</v>
      </c>
      <c r="L9" s="71">
        <v>1175.1763000000001</v>
      </c>
      <c r="M9" s="72">
        <v>3290</v>
      </c>
      <c r="N9" s="72">
        <v>3866330</v>
      </c>
      <c r="O9" s="72">
        <v>149</v>
      </c>
      <c r="P9" s="136">
        <v>1.72E-2</v>
      </c>
      <c r="Q9" s="71">
        <v>1200</v>
      </c>
      <c r="R9" s="71">
        <v>890</v>
      </c>
      <c r="S9" s="72">
        <v>3934474000</v>
      </c>
    </row>
    <row r="10" spans="1:19" ht="15" customHeight="1" x14ac:dyDescent="0.2">
      <c r="A10" s="69" t="s">
        <v>183</v>
      </c>
      <c r="B10" s="69" t="s">
        <v>184</v>
      </c>
      <c r="C10" s="116" t="s">
        <v>185</v>
      </c>
      <c r="D10" s="82" t="s">
        <v>68</v>
      </c>
      <c r="E10" s="82" t="s">
        <v>174</v>
      </c>
      <c r="F10" s="71">
        <v>157</v>
      </c>
      <c r="G10" s="71">
        <v>160</v>
      </c>
      <c r="H10" s="71">
        <v>165</v>
      </c>
      <c r="I10" s="71">
        <v>166</v>
      </c>
      <c r="J10" s="71">
        <v>156</v>
      </c>
      <c r="K10" s="71">
        <v>157</v>
      </c>
      <c r="L10" s="71">
        <v>159.8246</v>
      </c>
      <c r="M10" s="72">
        <v>1876</v>
      </c>
      <c r="N10" s="72">
        <v>299831</v>
      </c>
      <c r="O10" s="72">
        <v>49</v>
      </c>
      <c r="P10" s="136">
        <v>-5.4199999999999998E-2</v>
      </c>
      <c r="Q10" s="71">
        <v>200</v>
      </c>
      <c r="R10" s="71">
        <v>156</v>
      </c>
      <c r="S10" s="72">
        <v>523720757</v>
      </c>
    </row>
    <row r="11" spans="1:19" ht="15" customHeight="1" x14ac:dyDescent="0.2">
      <c r="A11" s="69" t="s">
        <v>186</v>
      </c>
      <c r="B11" s="69" t="s">
        <v>187</v>
      </c>
      <c r="C11" s="116" t="s">
        <v>188</v>
      </c>
      <c r="D11" s="82" t="s">
        <v>68</v>
      </c>
      <c r="E11" s="82" t="s">
        <v>174</v>
      </c>
      <c r="F11" s="71">
        <v>305</v>
      </c>
      <c r="G11" s="71">
        <v>314</v>
      </c>
      <c r="H11" s="71">
        <v>333</v>
      </c>
      <c r="I11" s="71">
        <v>345</v>
      </c>
      <c r="J11" s="71">
        <v>300</v>
      </c>
      <c r="K11" s="71">
        <v>314</v>
      </c>
      <c r="L11" s="71">
        <v>321.2124</v>
      </c>
      <c r="M11" s="72">
        <v>5472</v>
      </c>
      <c r="N11" s="72">
        <v>1757674</v>
      </c>
      <c r="O11" s="72">
        <v>296</v>
      </c>
      <c r="P11" s="136">
        <v>-5.4199999999999998E-2</v>
      </c>
      <c r="Q11" s="71">
        <v>662</v>
      </c>
      <c r="R11" s="71">
        <v>300</v>
      </c>
      <c r="S11" s="72">
        <v>438193280</v>
      </c>
    </row>
    <row r="12" spans="1:19" ht="15" customHeight="1" x14ac:dyDescent="0.2">
      <c r="A12" s="69" t="s">
        <v>189</v>
      </c>
      <c r="B12" s="69" t="s">
        <v>190</v>
      </c>
      <c r="C12" s="116" t="s">
        <v>191</v>
      </c>
      <c r="D12" s="82" t="s">
        <v>68</v>
      </c>
      <c r="E12" s="82" t="s">
        <v>174</v>
      </c>
      <c r="F12" s="71">
        <v>690</v>
      </c>
      <c r="G12" s="71">
        <v>700</v>
      </c>
      <c r="H12" s="71">
        <v>700</v>
      </c>
      <c r="I12" s="71">
        <v>700</v>
      </c>
      <c r="J12" s="71">
        <v>685</v>
      </c>
      <c r="K12" s="71">
        <v>700</v>
      </c>
      <c r="L12" s="71">
        <v>688.00840000000005</v>
      </c>
      <c r="M12" s="72">
        <v>359</v>
      </c>
      <c r="N12" s="72">
        <v>246995</v>
      </c>
      <c r="O12" s="72">
        <v>20</v>
      </c>
      <c r="P12" s="136">
        <v>1.4500000000000001E-2</v>
      </c>
      <c r="Q12" s="71">
        <v>725</v>
      </c>
      <c r="R12" s="71">
        <v>625</v>
      </c>
      <c r="S12" s="72">
        <v>420000000</v>
      </c>
    </row>
    <row r="13" spans="1:19" ht="15" customHeight="1" x14ac:dyDescent="0.2">
      <c r="A13" s="69" t="s">
        <v>192</v>
      </c>
      <c r="B13" s="69" t="s">
        <v>193</v>
      </c>
      <c r="C13" s="116" t="s">
        <v>194</v>
      </c>
      <c r="D13" s="82" t="s">
        <v>68</v>
      </c>
      <c r="E13" s="82" t="s">
        <v>170</v>
      </c>
      <c r="F13" s="71">
        <v>13.1</v>
      </c>
      <c r="G13" s="71">
        <v>16</v>
      </c>
      <c r="H13" s="71">
        <v>17.399999999999999</v>
      </c>
      <c r="I13" s="71">
        <v>17.399999999999999</v>
      </c>
      <c r="J13" s="71">
        <v>13.2</v>
      </c>
      <c r="K13" s="71">
        <v>16</v>
      </c>
      <c r="L13" s="71">
        <v>17.03</v>
      </c>
      <c r="M13" s="72">
        <v>287</v>
      </c>
      <c r="N13" s="72">
        <v>4887.6000000000004</v>
      </c>
      <c r="O13" s="72">
        <v>6</v>
      </c>
      <c r="P13" s="136">
        <v>-8.0500000000000002E-2</v>
      </c>
      <c r="Q13" s="71">
        <v>19.7</v>
      </c>
      <c r="R13" s="71">
        <v>11.1</v>
      </c>
      <c r="S13" s="72">
        <v>12033696</v>
      </c>
    </row>
    <row r="14" spans="1:19" ht="15" customHeight="1" x14ac:dyDescent="0.2">
      <c r="A14" s="69" t="s">
        <v>195</v>
      </c>
      <c r="B14" s="69" t="s">
        <v>196</v>
      </c>
      <c r="C14" s="116" t="s">
        <v>197</v>
      </c>
      <c r="D14" s="82" t="s">
        <v>68</v>
      </c>
      <c r="E14" s="82" t="s">
        <v>170</v>
      </c>
      <c r="F14" s="71">
        <v>24.6</v>
      </c>
      <c r="G14" s="71">
        <v>26.2</v>
      </c>
      <c r="H14" s="71">
        <v>25.2</v>
      </c>
      <c r="I14" s="71">
        <v>27</v>
      </c>
      <c r="J14" s="71">
        <v>25.2</v>
      </c>
      <c r="K14" s="71">
        <v>27</v>
      </c>
      <c r="L14" s="71">
        <v>26.6327</v>
      </c>
      <c r="M14" s="72">
        <v>980</v>
      </c>
      <c r="N14" s="72">
        <v>26100</v>
      </c>
      <c r="O14" s="72">
        <v>8</v>
      </c>
      <c r="P14" s="136">
        <v>7.4999999999999997E-3</v>
      </c>
      <c r="Q14" s="71">
        <v>28</v>
      </c>
      <c r="R14" s="71">
        <v>24.4</v>
      </c>
      <c r="S14" s="72">
        <v>13662000</v>
      </c>
    </row>
    <row r="15" spans="1:19" ht="15" customHeight="1" x14ac:dyDescent="0.2">
      <c r="A15" s="69" t="s">
        <v>198</v>
      </c>
      <c r="B15" s="69" t="s">
        <v>199</v>
      </c>
      <c r="C15" s="116" t="s">
        <v>200</v>
      </c>
      <c r="D15" s="82" t="s">
        <v>68</v>
      </c>
      <c r="E15" s="82" t="s">
        <v>174</v>
      </c>
      <c r="F15" s="71">
        <v>4320</v>
      </c>
      <c r="G15" s="71">
        <v>4800</v>
      </c>
      <c r="H15" s="71">
        <v>4800</v>
      </c>
      <c r="I15" s="71">
        <v>4800</v>
      </c>
      <c r="J15" s="71">
        <v>4200</v>
      </c>
      <c r="K15" s="71">
        <v>4800</v>
      </c>
      <c r="L15" s="71">
        <v>4649.0411000000004</v>
      </c>
      <c r="M15" s="72">
        <v>73</v>
      </c>
      <c r="N15" s="72">
        <v>339380</v>
      </c>
      <c r="O15" s="72">
        <v>23</v>
      </c>
      <c r="P15" s="136">
        <v>0</v>
      </c>
      <c r="Q15" s="71">
        <v>6500</v>
      </c>
      <c r="R15" s="71">
        <v>4200</v>
      </c>
      <c r="S15" s="72">
        <v>504000000</v>
      </c>
    </row>
    <row r="16" spans="1:19" ht="15" customHeight="1" x14ac:dyDescent="0.2">
      <c r="A16" s="69" t="s">
        <v>201</v>
      </c>
      <c r="B16" s="69" t="s">
        <v>202</v>
      </c>
      <c r="C16" s="116" t="s">
        <v>203</v>
      </c>
      <c r="D16" s="82" t="s">
        <v>72</v>
      </c>
      <c r="E16" s="82" t="s">
        <v>174</v>
      </c>
      <c r="F16" s="71">
        <v>6100</v>
      </c>
      <c r="G16" s="71">
        <v>6300</v>
      </c>
      <c r="H16" s="71">
        <v>6100</v>
      </c>
      <c r="I16" s="71">
        <v>6100</v>
      </c>
      <c r="J16" s="71">
        <v>6100</v>
      </c>
      <c r="K16" s="71">
        <v>6100</v>
      </c>
      <c r="L16" s="71">
        <v>6100</v>
      </c>
      <c r="M16" s="72">
        <v>3</v>
      </c>
      <c r="N16" s="72">
        <v>18300</v>
      </c>
      <c r="O16" s="72">
        <v>2</v>
      </c>
      <c r="P16" s="136">
        <v>8.3000000000000001E-3</v>
      </c>
      <c r="Q16" s="71">
        <v>6400</v>
      </c>
      <c r="R16" s="71">
        <v>5300</v>
      </c>
      <c r="S16" s="72">
        <v>2567776700</v>
      </c>
    </row>
    <row r="17" spans="1:19" ht="15" customHeight="1" x14ac:dyDescent="0.2">
      <c r="A17" s="69" t="s">
        <v>204</v>
      </c>
      <c r="B17" s="69" t="s">
        <v>205</v>
      </c>
      <c r="C17" s="116" t="s">
        <v>203</v>
      </c>
      <c r="D17" s="82" t="s">
        <v>72</v>
      </c>
      <c r="E17" s="82" t="s">
        <v>174</v>
      </c>
      <c r="F17" s="71">
        <v>6000</v>
      </c>
      <c r="G17" s="71">
        <v>6200</v>
      </c>
      <c r="H17" s="71">
        <v>5850</v>
      </c>
      <c r="I17" s="71">
        <v>6000</v>
      </c>
      <c r="J17" s="71">
        <v>5700</v>
      </c>
      <c r="K17" s="71">
        <v>6000</v>
      </c>
      <c r="L17" s="71">
        <v>5850</v>
      </c>
      <c r="M17" s="72">
        <v>6</v>
      </c>
      <c r="N17" s="72">
        <v>35100</v>
      </c>
      <c r="O17" s="72">
        <v>4</v>
      </c>
      <c r="P17" s="136">
        <v>3.4500000000000003E-2</v>
      </c>
      <c r="Q17" s="71">
        <v>6000</v>
      </c>
      <c r="R17" s="71">
        <v>5100</v>
      </c>
      <c r="S17" s="72">
        <v>52500000</v>
      </c>
    </row>
    <row r="18" spans="1:19" ht="15" customHeight="1" x14ac:dyDescent="0.2">
      <c r="A18" s="69" t="s">
        <v>206</v>
      </c>
      <c r="B18" s="69" t="s">
        <v>207</v>
      </c>
      <c r="C18" s="116" t="s">
        <v>208</v>
      </c>
      <c r="D18" s="82" t="s">
        <v>68</v>
      </c>
      <c r="E18" s="82" t="s">
        <v>174</v>
      </c>
      <c r="F18" s="71">
        <v>12.3</v>
      </c>
      <c r="G18" s="71">
        <v>12.7</v>
      </c>
      <c r="H18" s="71">
        <v>12.5</v>
      </c>
      <c r="I18" s="71">
        <v>13.45</v>
      </c>
      <c r="J18" s="71">
        <v>12</v>
      </c>
      <c r="K18" s="71">
        <v>12.7</v>
      </c>
      <c r="L18" s="71">
        <v>12.4781</v>
      </c>
      <c r="M18" s="72">
        <v>34682</v>
      </c>
      <c r="N18" s="72">
        <v>432764.1</v>
      </c>
      <c r="O18" s="72">
        <v>168</v>
      </c>
      <c r="P18" s="136">
        <v>1.6E-2</v>
      </c>
      <c r="Q18" s="71">
        <v>18.899999999999999</v>
      </c>
      <c r="R18" s="71">
        <v>11.8</v>
      </c>
      <c r="S18" s="72">
        <v>128946021</v>
      </c>
    </row>
    <row r="19" spans="1:19" ht="15" customHeight="1" x14ac:dyDescent="0.2">
      <c r="A19" s="69" t="s">
        <v>209</v>
      </c>
      <c r="B19" s="69" t="s">
        <v>210</v>
      </c>
      <c r="C19" s="116" t="s">
        <v>211</v>
      </c>
      <c r="D19" s="82" t="s">
        <v>72</v>
      </c>
      <c r="E19" s="82" t="s">
        <v>174</v>
      </c>
      <c r="F19" s="71">
        <v>8.16</v>
      </c>
      <c r="G19" s="71">
        <v>8.18</v>
      </c>
      <c r="H19" s="71">
        <v>8.16</v>
      </c>
      <c r="I19" s="71">
        <v>8.6199999999999992</v>
      </c>
      <c r="J19" s="71">
        <v>7.6</v>
      </c>
      <c r="K19" s="71">
        <v>8.16</v>
      </c>
      <c r="L19" s="71">
        <v>8.1758000000000006</v>
      </c>
      <c r="M19" s="72">
        <v>139706</v>
      </c>
      <c r="N19" s="72">
        <v>1142207.44</v>
      </c>
      <c r="O19" s="72">
        <v>360</v>
      </c>
      <c r="P19" s="136">
        <v>9.9000000000000008E-3</v>
      </c>
      <c r="Q19" s="71">
        <v>20.2</v>
      </c>
      <c r="R19" s="71">
        <v>6.36</v>
      </c>
      <c r="S19" s="72">
        <v>201709528.80000001</v>
      </c>
    </row>
    <row r="20" spans="1:19" ht="15" customHeight="1" x14ac:dyDescent="0.2">
      <c r="A20" s="69" t="s">
        <v>212</v>
      </c>
      <c r="B20" s="69" t="s">
        <v>213</v>
      </c>
      <c r="C20" s="116" t="s">
        <v>214</v>
      </c>
      <c r="D20" s="82" t="s">
        <v>68</v>
      </c>
      <c r="E20" s="82" t="s">
        <v>174</v>
      </c>
      <c r="F20" s="71">
        <v>1000</v>
      </c>
      <c r="G20" s="71">
        <v>1010</v>
      </c>
      <c r="H20" s="71">
        <v>1025</v>
      </c>
      <c r="I20" s="71">
        <v>1025</v>
      </c>
      <c r="J20" s="71">
        <v>972</v>
      </c>
      <c r="K20" s="71">
        <v>1005</v>
      </c>
      <c r="L20" s="71">
        <v>996.39480000000003</v>
      </c>
      <c r="M20" s="72">
        <v>1297</v>
      </c>
      <c r="N20" s="72">
        <v>1292324</v>
      </c>
      <c r="O20" s="72">
        <v>143</v>
      </c>
      <c r="P20" s="136">
        <v>-5.0000000000000001E-3</v>
      </c>
      <c r="Q20" s="71">
        <v>1240</v>
      </c>
      <c r="R20" s="71">
        <v>972</v>
      </c>
      <c r="S20" s="72">
        <v>1338308250</v>
      </c>
    </row>
    <row r="21" spans="1:19" ht="15" customHeight="1" x14ac:dyDescent="0.2">
      <c r="A21" s="69" t="s">
        <v>215</v>
      </c>
      <c r="B21" s="69" t="s">
        <v>216</v>
      </c>
      <c r="C21" s="116" t="s">
        <v>217</v>
      </c>
      <c r="D21" s="82" t="s">
        <v>68</v>
      </c>
      <c r="E21" s="82" t="s">
        <v>170</v>
      </c>
      <c r="F21" s="71">
        <v>5.0999999999999996</v>
      </c>
      <c r="G21" s="71">
        <v>9.5</v>
      </c>
      <c r="H21" s="71">
        <v>9.5</v>
      </c>
      <c r="I21" s="71">
        <v>9.5</v>
      </c>
      <c r="J21" s="71">
        <v>9.5</v>
      </c>
      <c r="K21" s="71">
        <v>9.5</v>
      </c>
      <c r="L21" s="71">
        <v>9.5</v>
      </c>
      <c r="M21" s="72">
        <v>5</v>
      </c>
      <c r="N21" s="72">
        <v>47.5</v>
      </c>
      <c r="O21" s="72">
        <v>1</v>
      </c>
      <c r="P21" s="136">
        <v>-0.05</v>
      </c>
      <c r="Q21" s="71">
        <v>12</v>
      </c>
      <c r="R21" s="71">
        <v>9.5</v>
      </c>
      <c r="S21" s="72">
        <v>19030134</v>
      </c>
    </row>
    <row r="22" spans="1:19" ht="15" customHeight="1" x14ac:dyDescent="0.2">
      <c r="A22" s="69" t="s">
        <v>218</v>
      </c>
      <c r="B22" s="69" t="s">
        <v>219</v>
      </c>
      <c r="C22" s="116" t="s">
        <v>220</v>
      </c>
      <c r="D22" s="82" t="s">
        <v>72</v>
      </c>
      <c r="E22" s="82" t="s">
        <v>174</v>
      </c>
      <c r="F22" s="71">
        <v>6.1</v>
      </c>
      <c r="G22" s="71">
        <v>7.7</v>
      </c>
      <c r="H22" s="71">
        <v>6</v>
      </c>
      <c r="I22" s="71">
        <v>7.55</v>
      </c>
      <c r="J22" s="71">
        <v>6</v>
      </c>
      <c r="K22" s="71">
        <v>7.5</v>
      </c>
      <c r="L22" s="71">
        <v>7.2125000000000004</v>
      </c>
      <c r="M22" s="72">
        <v>2607</v>
      </c>
      <c r="N22" s="72">
        <v>18803</v>
      </c>
      <c r="O22" s="72">
        <v>10</v>
      </c>
      <c r="P22" s="136">
        <v>7.1400000000000005E-2</v>
      </c>
      <c r="Q22" s="71">
        <v>9.6</v>
      </c>
      <c r="R22" s="71">
        <v>4</v>
      </c>
      <c r="S22" s="72">
        <v>14262322.5</v>
      </c>
    </row>
    <row r="23" spans="1:19" ht="15" customHeight="1" x14ac:dyDescent="0.2">
      <c r="A23" s="69" t="s">
        <v>221</v>
      </c>
      <c r="B23" s="69" t="s">
        <v>222</v>
      </c>
      <c r="C23" s="116" t="s">
        <v>223</v>
      </c>
      <c r="D23" s="82" t="s">
        <v>68</v>
      </c>
      <c r="E23" s="82" t="s">
        <v>170</v>
      </c>
      <c r="F23" s="71" t="s">
        <v>224</v>
      </c>
      <c r="G23" s="71">
        <v>13.8</v>
      </c>
      <c r="H23" s="71">
        <v>13.6</v>
      </c>
      <c r="I23" s="71">
        <v>13.6</v>
      </c>
      <c r="J23" s="71">
        <v>13.6</v>
      </c>
      <c r="K23" s="71">
        <v>13.6</v>
      </c>
      <c r="L23" s="71">
        <v>13.6</v>
      </c>
      <c r="M23" s="72">
        <v>712</v>
      </c>
      <c r="N23" s="72">
        <v>9683.2000000000007</v>
      </c>
      <c r="O23" s="72">
        <v>1</v>
      </c>
      <c r="P23" s="136">
        <v>-2.1600000000000001E-2</v>
      </c>
      <c r="Q23" s="71">
        <v>15.2</v>
      </c>
      <c r="R23" s="71">
        <v>13.5</v>
      </c>
      <c r="S23" s="72">
        <v>195216712</v>
      </c>
    </row>
    <row r="24" spans="1:19" ht="15" customHeight="1" x14ac:dyDescent="0.2">
      <c r="A24" s="69" t="s">
        <v>225</v>
      </c>
      <c r="B24" s="69" t="s">
        <v>226</v>
      </c>
      <c r="C24" s="116" t="s">
        <v>227</v>
      </c>
      <c r="D24" s="82" t="s">
        <v>68</v>
      </c>
      <c r="E24" s="82" t="s">
        <v>170</v>
      </c>
      <c r="F24" s="71">
        <v>2.34</v>
      </c>
      <c r="G24" s="71">
        <v>2.7</v>
      </c>
      <c r="H24" s="71">
        <v>2.02</v>
      </c>
      <c r="I24" s="71">
        <v>2.7</v>
      </c>
      <c r="J24" s="71">
        <v>2.02</v>
      </c>
      <c r="K24" s="71">
        <v>2.56</v>
      </c>
      <c r="L24" s="71">
        <v>2.3708</v>
      </c>
      <c r="M24" s="72">
        <v>5080</v>
      </c>
      <c r="N24" s="72">
        <v>12043.84</v>
      </c>
      <c r="O24" s="72">
        <v>13</v>
      </c>
      <c r="P24" s="136">
        <v>6.6699999999999995E-2</v>
      </c>
      <c r="Q24" s="71">
        <v>2.9</v>
      </c>
      <c r="R24" s="71">
        <v>2.02</v>
      </c>
      <c r="S24" s="72">
        <v>27476244.48</v>
      </c>
    </row>
    <row r="25" spans="1:19" ht="15" customHeight="1" x14ac:dyDescent="0.2">
      <c r="A25" s="69" t="s">
        <v>228</v>
      </c>
      <c r="B25" s="69" t="s">
        <v>229</v>
      </c>
      <c r="C25" s="116" t="s">
        <v>230</v>
      </c>
      <c r="D25" s="82" t="s">
        <v>68</v>
      </c>
      <c r="E25" s="82" t="s">
        <v>174</v>
      </c>
      <c r="F25" s="71">
        <v>810</v>
      </c>
      <c r="G25" s="71">
        <v>815</v>
      </c>
      <c r="H25" s="71">
        <v>810</v>
      </c>
      <c r="I25" s="71">
        <v>810</v>
      </c>
      <c r="J25" s="71">
        <v>810</v>
      </c>
      <c r="K25" s="71">
        <v>810</v>
      </c>
      <c r="L25" s="71">
        <v>810</v>
      </c>
      <c r="M25" s="72">
        <v>299</v>
      </c>
      <c r="N25" s="72">
        <v>242190</v>
      </c>
      <c r="O25" s="72">
        <v>8</v>
      </c>
      <c r="P25" s="136">
        <v>0</v>
      </c>
      <c r="Q25" s="71">
        <v>815</v>
      </c>
      <c r="R25" s="71">
        <v>810</v>
      </c>
      <c r="S25" s="72">
        <v>515042550</v>
      </c>
    </row>
    <row r="26" spans="1:19" ht="15" customHeight="1" x14ac:dyDescent="0.2">
      <c r="A26" s="69" t="s">
        <v>231</v>
      </c>
      <c r="B26" s="69" t="s">
        <v>232</v>
      </c>
      <c r="C26" s="116" t="s">
        <v>233</v>
      </c>
      <c r="D26" s="82" t="s">
        <v>68</v>
      </c>
      <c r="E26" s="82" t="s">
        <v>174</v>
      </c>
      <c r="F26" s="71">
        <v>370</v>
      </c>
      <c r="G26" s="71">
        <v>414</v>
      </c>
      <c r="H26" s="71">
        <v>390</v>
      </c>
      <c r="I26" s="71">
        <v>400</v>
      </c>
      <c r="J26" s="71">
        <v>380</v>
      </c>
      <c r="K26" s="71">
        <v>400</v>
      </c>
      <c r="L26" s="71">
        <v>385.65809999999999</v>
      </c>
      <c r="M26" s="72">
        <v>468</v>
      </c>
      <c r="N26" s="72">
        <v>180488</v>
      </c>
      <c r="O26" s="72">
        <v>9</v>
      </c>
      <c r="P26" s="136">
        <v>2.5600000000000001E-2</v>
      </c>
      <c r="Q26" s="71">
        <v>418</v>
      </c>
      <c r="R26" s="71">
        <v>282</v>
      </c>
      <c r="S26" s="72">
        <v>206288000</v>
      </c>
    </row>
    <row r="27" spans="1:19" ht="15" customHeight="1" x14ac:dyDescent="0.2">
      <c r="A27" s="69" t="s">
        <v>234</v>
      </c>
      <c r="B27" s="69" t="s">
        <v>235</v>
      </c>
      <c r="C27" s="116" t="s">
        <v>236</v>
      </c>
      <c r="D27" s="82" t="s">
        <v>72</v>
      </c>
      <c r="E27" s="82" t="s">
        <v>174</v>
      </c>
      <c r="F27" s="71">
        <v>460</v>
      </c>
      <c r="G27" s="71">
        <v>478</v>
      </c>
      <c r="H27" s="71">
        <v>450</v>
      </c>
      <c r="I27" s="71">
        <v>500</v>
      </c>
      <c r="J27" s="71">
        <v>438</v>
      </c>
      <c r="K27" s="71">
        <v>468</v>
      </c>
      <c r="L27" s="71">
        <v>462.7731</v>
      </c>
      <c r="M27" s="72">
        <v>238</v>
      </c>
      <c r="N27" s="72">
        <v>110140</v>
      </c>
      <c r="O27" s="72">
        <v>35</v>
      </c>
      <c r="P27" s="136">
        <v>0.04</v>
      </c>
      <c r="Q27" s="71">
        <v>550</v>
      </c>
      <c r="R27" s="71">
        <v>414</v>
      </c>
      <c r="S27" s="72">
        <v>947524500</v>
      </c>
    </row>
    <row r="28" spans="1:19" ht="15" customHeight="1" x14ac:dyDescent="0.2">
      <c r="A28" s="69" t="s">
        <v>237</v>
      </c>
      <c r="B28" s="69" t="s">
        <v>238</v>
      </c>
      <c r="C28" s="116" t="s">
        <v>239</v>
      </c>
      <c r="D28" s="82" t="s">
        <v>68</v>
      </c>
      <c r="E28" s="82" t="s">
        <v>174</v>
      </c>
      <c r="F28" s="71">
        <v>13.1</v>
      </c>
      <c r="G28" s="71">
        <v>13.9</v>
      </c>
      <c r="H28" s="71">
        <v>12.6</v>
      </c>
      <c r="I28" s="71">
        <v>13</v>
      </c>
      <c r="J28" s="71">
        <v>12.6</v>
      </c>
      <c r="K28" s="71">
        <v>12.6</v>
      </c>
      <c r="L28" s="71">
        <v>12.758800000000001</v>
      </c>
      <c r="M28" s="72">
        <v>5965</v>
      </c>
      <c r="N28" s="72">
        <v>76106</v>
      </c>
      <c r="O28" s="72">
        <v>13</v>
      </c>
      <c r="P28" s="136">
        <v>-0.1</v>
      </c>
      <c r="Q28" s="71">
        <v>20.2</v>
      </c>
      <c r="R28" s="71">
        <v>10.1</v>
      </c>
      <c r="S28" s="72">
        <v>66354750</v>
      </c>
    </row>
    <row r="29" spans="1:19" ht="15" customHeight="1" x14ac:dyDescent="0.2">
      <c r="A29" s="69" t="s">
        <v>132</v>
      </c>
      <c r="B29" s="69" t="s">
        <v>133</v>
      </c>
      <c r="C29" s="116" t="s">
        <v>134</v>
      </c>
      <c r="D29" s="82" t="s">
        <v>72</v>
      </c>
      <c r="E29" s="82" t="s">
        <v>174</v>
      </c>
      <c r="F29" s="71">
        <v>152</v>
      </c>
      <c r="G29" s="71">
        <v>153.5</v>
      </c>
      <c r="H29" s="71">
        <v>149</v>
      </c>
      <c r="I29" s="71">
        <v>153.5</v>
      </c>
      <c r="J29" s="71">
        <v>147.5</v>
      </c>
      <c r="K29" s="71">
        <v>152</v>
      </c>
      <c r="L29" s="71">
        <v>150.52969999999999</v>
      </c>
      <c r="M29" s="72">
        <v>82128</v>
      </c>
      <c r="N29" s="72">
        <v>12362705</v>
      </c>
      <c r="O29" s="72">
        <v>639</v>
      </c>
      <c r="P29" s="136">
        <v>1.3299999999999999E-2</v>
      </c>
      <c r="Q29" s="71">
        <v>169</v>
      </c>
      <c r="R29" s="71">
        <v>147</v>
      </c>
      <c r="S29" s="72">
        <v>12413849728</v>
      </c>
    </row>
    <row r="30" spans="1:19" ht="15" customHeight="1" x14ac:dyDescent="0.2">
      <c r="A30" s="69" t="s">
        <v>240</v>
      </c>
      <c r="B30" s="69" t="s">
        <v>241</v>
      </c>
      <c r="C30" s="116" t="s">
        <v>242</v>
      </c>
      <c r="D30" s="82" t="s">
        <v>68</v>
      </c>
      <c r="E30" s="82" t="s">
        <v>170</v>
      </c>
      <c r="F30" s="71">
        <v>270</v>
      </c>
      <c r="G30" s="71">
        <v>300</v>
      </c>
      <c r="H30" s="71">
        <v>300</v>
      </c>
      <c r="I30" s="71">
        <v>300</v>
      </c>
      <c r="J30" s="71">
        <v>290</v>
      </c>
      <c r="K30" s="71">
        <v>290</v>
      </c>
      <c r="L30" s="71">
        <v>294.59910000000002</v>
      </c>
      <c r="M30" s="72">
        <v>424</v>
      </c>
      <c r="N30" s="72">
        <v>124910</v>
      </c>
      <c r="O30" s="72">
        <v>15</v>
      </c>
      <c r="P30" s="136">
        <v>-6.4500000000000002E-2</v>
      </c>
      <c r="Q30" s="71">
        <v>350</v>
      </c>
      <c r="R30" s="71">
        <v>290</v>
      </c>
      <c r="S30" s="72">
        <v>158978000</v>
      </c>
    </row>
    <row r="31" spans="1:19" ht="15" customHeight="1" x14ac:dyDescent="0.2">
      <c r="A31" s="69" t="s">
        <v>243</v>
      </c>
      <c r="B31" s="69" t="s">
        <v>244</v>
      </c>
      <c r="C31" s="116" t="s">
        <v>245</v>
      </c>
      <c r="D31" s="82" t="s">
        <v>68</v>
      </c>
      <c r="E31" s="82" t="s">
        <v>170</v>
      </c>
      <c r="F31" s="71">
        <v>63</v>
      </c>
      <c r="G31" s="71">
        <v>68.5</v>
      </c>
      <c r="H31" s="71">
        <v>65</v>
      </c>
      <c r="I31" s="71">
        <v>68.5</v>
      </c>
      <c r="J31" s="71">
        <v>65</v>
      </c>
      <c r="K31" s="71">
        <v>65.5</v>
      </c>
      <c r="L31" s="71">
        <v>66.347399999999993</v>
      </c>
      <c r="M31" s="72">
        <v>331</v>
      </c>
      <c r="N31" s="72">
        <v>21961</v>
      </c>
      <c r="O31" s="72">
        <v>5</v>
      </c>
      <c r="P31" s="136">
        <v>-1.4999999999999999E-2</v>
      </c>
      <c r="Q31" s="71">
        <v>70</v>
      </c>
      <c r="R31" s="71">
        <v>56</v>
      </c>
      <c r="S31" s="72">
        <v>161710919.5</v>
      </c>
    </row>
    <row r="32" spans="1:19" ht="15" customHeight="1" x14ac:dyDescent="0.2">
      <c r="A32" s="69" t="s">
        <v>246</v>
      </c>
      <c r="B32" s="69" t="s">
        <v>247</v>
      </c>
      <c r="C32" s="116" t="s">
        <v>248</v>
      </c>
      <c r="D32" s="82" t="s">
        <v>68</v>
      </c>
      <c r="E32" s="82" t="s">
        <v>170</v>
      </c>
      <c r="F32" s="71" t="s">
        <v>224</v>
      </c>
      <c r="G32" s="71">
        <v>100</v>
      </c>
      <c r="H32" s="71">
        <v>80</v>
      </c>
      <c r="I32" s="71">
        <v>80</v>
      </c>
      <c r="J32" s="71">
        <v>80</v>
      </c>
      <c r="K32" s="71">
        <v>80</v>
      </c>
      <c r="L32" s="71">
        <v>80</v>
      </c>
      <c r="M32" s="72">
        <v>20</v>
      </c>
      <c r="N32" s="72">
        <v>1600</v>
      </c>
      <c r="O32" s="72">
        <v>1</v>
      </c>
      <c r="P32" s="136">
        <v>6.6699999999999995E-2</v>
      </c>
      <c r="Q32" s="71">
        <v>80.5</v>
      </c>
      <c r="R32" s="71">
        <v>61</v>
      </c>
      <c r="S32" s="72">
        <v>38065600</v>
      </c>
    </row>
    <row r="33" spans="1:19" ht="15" customHeight="1" x14ac:dyDescent="0.2">
      <c r="A33" s="69" t="s">
        <v>249</v>
      </c>
      <c r="B33" s="69" t="s">
        <v>250</v>
      </c>
      <c r="C33" s="116" t="s">
        <v>251</v>
      </c>
      <c r="D33" s="82" t="s">
        <v>68</v>
      </c>
      <c r="E33" s="82" t="s">
        <v>174</v>
      </c>
      <c r="F33" s="71" t="s">
        <v>224</v>
      </c>
      <c r="G33" s="71" t="s">
        <v>224</v>
      </c>
      <c r="H33" s="71">
        <v>3100</v>
      </c>
      <c r="I33" s="71">
        <v>3480</v>
      </c>
      <c r="J33" s="71">
        <v>3100</v>
      </c>
      <c r="K33" s="71">
        <v>3480</v>
      </c>
      <c r="L33" s="71">
        <v>3355</v>
      </c>
      <c r="M33" s="72">
        <v>32</v>
      </c>
      <c r="N33" s="72">
        <v>107360</v>
      </c>
      <c r="O33" s="72">
        <v>8</v>
      </c>
      <c r="P33" s="136">
        <v>2.35E-2</v>
      </c>
      <c r="Q33" s="71">
        <v>4000</v>
      </c>
      <c r="R33" s="71">
        <v>2820</v>
      </c>
      <c r="S33" s="72">
        <v>1503332160</v>
      </c>
    </row>
    <row r="34" spans="1:19" ht="15" customHeight="1" x14ac:dyDescent="0.2">
      <c r="A34" s="69" t="s">
        <v>116</v>
      </c>
      <c r="B34" s="69" t="s">
        <v>117</v>
      </c>
      <c r="C34" s="116" t="s">
        <v>118</v>
      </c>
      <c r="D34" s="82" t="s">
        <v>68</v>
      </c>
      <c r="E34" s="82" t="s">
        <v>170</v>
      </c>
      <c r="F34" s="71">
        <v>100</v>
      </c>
      <c r="G34" s="71">
        <v>108</v>
      </c>
      <c r="H34" s="71">
        <v>100</v>
      </c>
      <c r="I34" s="71">
        <v>100</v>
      </c>
      <c r="J34" s="71">
        <v>100</v>
      </c>
      <c r="K34" s="71">
        <v>100</v>
      </c>
      <c r="L34" s="71">
        <v>100</v>
      </c>
      <c r="M34" s="72">
        <v>179</v>
      </c>
      <c r="N34" s="72">
        <v>17900</v>
      </c>
      <c r="O34" s="72">
        <v>2</v>
      </c>
      <c r="P34" s="136">
        <v>-0.15970000000000001</v>
      </c>
      <c r="Q34" s="71">
        <v>160</v>
      </c>
      <c r="R34" s="71">
        <v>100</v>
      </c>
      <c r="S34" s="72">
        <v>72551900</v>
      </c>
    </row>
    <row r="35" spans="1:19" ht="15" customHeight="1" x14ac:dyDescent="0.2">
      <c r="A35" s="69" t="s">
        <v>107</v>
      </c>
      <c r="B35" s="69" t="s">
        <v>108</v>
      </c>
      <c r="C35" s="116" t="s">
        <v>109</v>
      </c>
      <c r="D35" s="82" t="s">
        <v>68</v>
      </c>
      <c r="E35" s="82" t="s">
        <v>170</v>
      </c>
      <c r="F35" s="71">
        <v>12</v>
      </c>
      <c r="G35" s="71">
        <v>15</v>
      </c>
      <c r="H35" s="71">
        <v>12</v>
      </c>
      <c r="I35" s="71">
        <v>12</v>
      </c>
      <c r="J35" s="71">
        <v>12</v>
      </c>
      <c r="K35" s="71">
        <v>12</v>
      </c>
      <c r="L35" s="71">
        <v>12</v>
      </c>
      <c r="M35" s="72">
        <v>39</v>
      </c>
      <c r="N35" s="72">
        <v>468</v>
      </c>
      <c r="O35" s="72">
        <v>1</v>
      </c>
      <c r="P35" s="136">
        <v>-0.2</v>
      </c>
      <c r="Q35" s="71">
        <v>19</v>
      </c>
      <c r="R35" s="71">
        <v>12</v>
      </c>
      <c r="S35" s="72">
        <v>3633120</v>
      </c>
    </row>
    <row r="36" spans="1:19" ht="15" customHeight="1" x14ac:dyDescent="0.2">
      <c r="A36" s="69" t="s">
        <v>252</v>
      </c>
      <c r="B36" s="69" t="s">
        <v>253</v>
      </c>
      <c r="C36" s="116" t="s">
        <v>254</v>
      </c>
      <c r="D36" s="82" t="s">
        <v>72</v>
      </c>
      <c r="E36" s="82" t="s">
        <v>174</v>
      </c>
      <c r="F36" s="71">
        <v>143.5</v>
      </c>
      <c r="G36" s="71">
        <v>153</v>
      </c>
      <c r="H36" s="71">
        <v>156</v>
      </c>
      <c r="I36" s="71">
        <v>156.5</v>
      </c>
      <c r="J36" s="71">
        <v>138</v>
      </c>
      <c r="K36" s="71">
        <v>150</v>
      </c>
      <c r="L36" s="71">
        <v>147.46340000000001</v>
      </c>
      <c r="M36" s="72">
        <v>916</v>
      </c>
      <c r="N36" s="72">
        <v>135076.5</v>
      </c>
      <c r="O36" s="72">
        <v>49</v>
      </c>
      <c r="P36" s="136">
        <v>3.4500000000000003E-2</v>
      </c>
      <c r="Q36" s="71">
        <v>224</v>
      </c>
      <c r="R36" s="71">
        <v>135</v>
      </c>
      <c r="S36" s="72">
        <v>92056350</v>
      </c>
    </row>
    <row r="37" spans="1:19" ht="15" customHeight="1" x14ac:dyDescent="0.2">
      <c r="A37" s="69" t="s">
        <v>255</v>
      </c>
      <c r="B37" s="69" t="s">
        <v>256</v>
      </c>
      <c r="C37" s="116" t="s">
        <v>257</v>
      </c>
      <c r="D37" s="82" t="s">
        <v>68</v>
      </c>
      <c r="E37" s="82" t="s">
        <v>174</v>
      </c>
      <c r="F37" s="71">
        <v>1220</v>
      </c>
      <c r="G37" s="71">
        <v>1250</v>
      </c>
      <c r="H37" s="71">
        <v>1250</v>
      </c>
      <c r="I37" s="71">
        <v>1250</v>
      </c>
      <c r="J37" s="71">
        <v>1220</v>
      </c>
      <c r="K37" s="71">
        <v>1220</v>
      </c>
      <c r="L37" s="71">
        <v>1242.9386999999999</v>
      </c>
      <c r="M37" s="72">
        <v>473</v>
      </c>
      <c r="N37" s="72">
        <v>587910</v>
      </c>
      <c r="O37" s="72">
        <v>22</v>
      </c>
      <c r="P37" s="136">
        <v>-2.4E-2</v>
      </c>
      <c r="Q37" s="71">
        <v>1350</v>
      </c>
      <c r="R37" s="71">
        <v>1100</v>
      </c>
      <c r="S37" s="72">
        <v>180560000</v>
      </c>
    </row>
    <row r="38" spans="1:19" ht="15" customHeight="1" x14ac:dyDescent="0.2">
      <c r="A38" s="69" t="s">
        <v>258</v>
      </c>
      <c r="B38" s="69" t="s">
        <v>259</v>
      </c>
      <c r="C38" s="116" t="s">
        <v>260</v>
      </c>
      <c r="D38" s="82" t="s">
        <v>72</v>
      </c>
      <c r="E38" s="82" t="s">
        <v>174</v>
      </c>
      <c r="F38" s="71">
        <v>171</v>
      </c>
      <c r="G38" s="71">
        <v>185</v>
      </c>
      <c r="H38" s="71">
        <v>174</v>
      </c>
      <c r="I38" s="71">
        <v>189</v>
      </c>
      <c r="J38" s="71">
        <v>168</v>
      </c>
      <c r="K38" s="71">
        <v>189</v>
      </c>
      <c r="L38" s="71">
        <v>177.6908</v>
      </c>
      <c r="M38" s="72">
        <v>359</v>
      </c>
      <c r="N38" s="72">
        <v>63791</v>
      </c>
      <c r="O38" s="72">
        <v>12</v>
      </c>
      <c r="P38" s="136">
        <v>7.3899999999999993E-2</v>
      </c>
      <c r="Q38" s="71">
        <v>200</v>
      </c>
      <c r="R38" s="71">
        <v>167</v>
      </c>
      <c r="S38" s="72">
        <v>456149232</v>
      </c>
    </row>
    <row r="39" spans="1:19" ht="15" customHeight="1" x14ac:dyDescent="0.2">
      <c r="A39" s="69" t="s">
        <v>101</v>
      </c>
      <c r="B39" s="69" t="s">
        <v>102</v>
      </c>
      <c r="C39" s="116" t="s">
        <v>103</v>
      </c>
      <c r="D39" s="82" t="s">
        <v>68</v>
      </c>
      <c r="E39" s="82" t="s">
        <v>170</v>
      </c>
      <c r="F39" s="71">
        <v>40</v>
      </c>
      <c r="G39" s="71">
        <v>50</v>
      </c>
      <c r="H39" s="71">
        <v>40.6</v>
      </c>
      <c r="I39" s="71">
        <v>40.6</v>
      </c>
      <c r="J39" s="71">
        <v>40.6</v>
      </c>
      <c r="K39" s="71">
        <v>40.6</v>
      </c>
      <c r="L39" s="71">
        <v>40.6</v>
      </c>
      <c r="M39" s="72">
        <v>70</v>
      </c>
      <c r="N39" s="72">
        <v>2842</v>
      </c>
      <c r="O39" s="72">
        <v>1</v>
      </c>
      <c r="P39" s="136">
        <v>-0.3</v>
      </c>
      <c r="Q39" s="71">
        <v>60</v>
      </c>
      <c r="R39" s="71">
        <v>30</v>
      </c>
      <c r="S39" s="72">
        <v>9146530.4000000004</v>
      </c>
    </row>
    <row r="40" spans="1:19" ht="15" customHeight="1" x14ac:dyDescent="0.2">
      <c r="A40" s="69" t="s">
        <v>261</v>
      </c>
      <c r="B40" s="69" t="s">
        <v>262</v>
      </c>
      <c r="C40" s="116" t="s">
        <v>263</v>
      </c>
      <c r="D40" s="82" t="s">
        <v>72</v>
      </c>
      <c r="E40" s="82" t="s">
        <v>174</v>
      </c>
      <c r="F40" s="71">
        <v>3140</v>
      </c>
      <c r="G40" s="71">
        <v>3480</v>
      </c>
      <c r="H40" s="71">
        <v>3140</v>
      </c>
      <c r="I40" s="71">
        <v>3260</v>
      </c>
      <c r="J40" s="71">
        <v>3140</v>
      </c>
      <c r="K40" s="71">
        <v>3140</v>
      </c>
      <c r="L40" s="71">
        <v>3179.1617000000001</v>
      </c>
      <c r="M40" s="72">
        <v>668</v>
      </c>
      <c r="N40" s="72">
        <v>2123680</v>
      </c>
      <c r="O40" s="72">
        <v>39</v>
      </c>
      <c r="P40" s="136">
        <v>0</v>
      </c>
      <c r="Q40" s="71">
        <v>3400</v>
      </c>
      <c r="R40" s="71">
        <v>3000</v>
      </c>
      <c r="S40" s="72">
        <v>31400000000</v>
      </c>
    </row>
    <row r="41" spans="1:19" ht="15" customHeight="1" x14ac:dyDescent="0.2">
      <c r="A41" s="69" t="s">
        <v>264</v>
      </c>
      <c r="B41" s="69" t="s">
        <v>265</v>
      </c>
      <c r="C41" s="116" t="s">
        <v>266</v>
      </c>
      <c r="D41" s="82" t="s">
        <v>68</v>
      </c>
      <c r="E41" s="82" t="s">
        <v>174</v>
      </c>
      <c r="F41" s="71">
        <v>3.7</v>
      </c>
      <c r="G41" s="71">
        <v>3.87</v>
      </c>
      <c r="H41" s="71">
        <v>3.68</v>
      </c>
      <c r="I41" s="71">
        <v>4</v>
      </c>
      <c r="J41" s="71">
        <v>3.68</v>
      </c>
      <c r="K41" s="71">
        <v>3.87</v>
      </c>
      <c r="L41" s="71">
        <v>3.8043</v>
      </c>
      <c r="M41" s="72">
        <v>38253</v>
      </c>
      <c r="N41" s="72">
        <v>145527.69</v>
      </c>
      <c r="O41" s="72">
        <v>61</v>
      </c>
      <c r="P41" s="136">
        <v>5.16E-2</v>
      </c>
      <c r="Q41" s="71">
        <v>4.76</v>
      </c>
      <c r="R41" s="71">
        <v>3</v>
      </c>
      <c r="S41" s="72">
        <v>52419924</v>
      </c>
    </row>
    <row r="42" spans="1:19" ht="15" customHeight="1" x14ac:dyDescent="0.2">
      <c r="A42" s="69" t="s">
        <v>125</v>
      </c>
      <c r="B42" s="69" t="s">
        <v>126</v>
      </c>
      <c r="C42" s="116" t="s">
        <v>127</v>
      </c>
      <c r="D42" s="82" t="s">
        <v>68</v>
      </c>
      <c r="E42" s="82" t="s">
        <v>170</v>
      </c>
      <c r="F42" s="71">
        <v>40</v>
      </c>
      <c r="G42" s="71">
        <v>45</v>
      </c>
      <c r="H42" s="71">
        <v>40</v>
      </c>
      <c r="I42" s="71">
        <v>49</v>
      </c>
      <c r="J42" s="71">
        <v>40</v>
      </c>
      <c r="K42" s="71">
        <v>49</v>
      </c>
      <c r="L42" s="71">
        <v>41.386000000000003</v>
      </c>
      <c r="M42" s="72">
        <v>386</v>
      </c>
      <c r="N42" s="72">
        <v>15975</v>
      </c>
      <c r="O42" s="72">
        <v>9</v>
      </c>
      <c r="P42" s="136">
        <v>-0.1009</v>
      </c>
      <c r="Q42" s="71">
        <v>79</v>
      </c>
      <c r="R42" s="71">
        <v>40</v>
      </c>
      <c r="S42" s="72">
        <v>35039410</v>
      </c>
    </row>
    <row r="43" spans="1:19" ht="15" customHeight="1" x14ac:dyDescent="0.2">
      <c r="A43" s="69" t="s">
        <v>267</v>
      </c>
      <c r="B43" s="69" t="s">
        <v>268</v>
      </c>
      <c r="C43" s="116" t="s">
        <v>269</v>
      </c>
      <c r="D43" s="82" t="s">
        <v>68</v>
      </c>
      <c r="E43" s="82" t="s">
        <v>174</v>
      </c>
      <c r="F43" s="71">
        <v>1040</v>
      </c>
      <c r="G43" s="71">
        <v>1060</v>
      </c>
      <c r="H43" s="71">
        <v>1020</v>
      </c>
      <c r="I43" s="71">
        <v>1040</v>
      </c>
      <c r="J43" s="71">
        <v>1000</v>
      </c>
      <c r="K43" s="71">
        <v>1040</v>
      </c>
      <c r="L43" s="71">
        <v>1022.785</v>
      </c>
      <c r="M43" s="72">
        <v>614</v>
      </c>
      <c r="N43" s="72">
        <v>627990</v>
      </c>
      <c r="O43" s="72">
        <v>37</v>
      </c>
      <c r="P43" s="136">
        <v>1.9599999999999999E-2</v>
      </c>
      <c r="Q43" s="71">
        <v>1130</v>
      </c>
      <c r="R43" s="71">
        <v>980</v>
      </c>
      <c r="S43" s="72">
        <v>115278800</v>
      </c>
    </row>
    <row r="44" spans="1:19" ht="15" customHeight="1" x14ac:dyDescent="0.2">
      <c r="A44" s="69" t="s">
        <v>270</v>
      </c>
      <c r="B44" s="69" t="s">
        <v>271</v>
      </c>
      <c r="C44" s="116" t="s">
        <v>272</v>
      </c>
      <c r="D44" s="82" t="s">
        <v>68</v>
      </c>
      <c r="E44" s="82" t="s">
        <v>170</v>
      </c>
      <c r="F44" s="71">
        <v>3060</v>
      </c>
      <c r="G44" s="71">
        <v>3500</v>
      </c>
      <c r="H44" s="71">
        <v>3140</v>
      </c>
      <c r="I44" s="71">
        <v>3500</v>
      </c>
      <c r="J44" s="71">
        <v>3140</v>
      </c>
      <c r="K44" s="71">
        <v>3500</v>
      </c>
      <c r="L44" s="71">
        <v>3233.6842000000001</v>
      </c>
      <c r="M44" s="72">
        <v>19</v>
      </c>
      <c r="N44" s="72">
        <v>61440</v>
      </c>
      <c r="O44" s="72">
        <v>10</v>
      </c>
      <c r="P44" s="136">
        <v>6.0600000000000001E-2</v>
      </c>
      <c r="Q44" s="71">
        <v>3500</v>
      </c>
      <c r="R44" s="71">
        <v>2500</v>
      </c>
      <c r="S44" s="72">
        <v>437500000</v>
      </c>
    </row>
    <row r="45" spans="1:19" ht="15" customHeight="1" x14ac:dyDescent="0.2">
      <c r="A45" s="69" t="s">
        <v>273</v>
      </c>
      <c r="B45" s="69" t="s">
        <v>274</v>
      </c>
      <c r="C45" s="116" t="s">
        <v>275</v>
      </c>
      <c r="D45" s="82" t="s">
        <v>68</v>
      </c>
      <c r="E45" s="82" t="s">
        <v>174</v>
      </c>
      <c r="F45" s="71">
        <v>14.8</v>
      </c>
      <c r="G45" s="71">
        <v>16</v>
      </c>
      <c r="H45" s="71">
        <v>16.7</v>
      </c>
      <c r="I45" s="71">
        <v>17.100000000000001</v>
      </c>
      <c r="J45" s="71">
        <v>14</v>
      </c>
      <c r="K45" s="71">
        <v>16.3</v>
      </c>
      <c r="L45" s="71">
        <v>15.2256</v>
      </c>
      <c r="M45" s="72">
        <v>4297</v>
      </c>
      <c r="N45" s="72">
        <v>65424.4</v>
      </c>
      <c r="O45" s="72">
        <v>54</v>
      </c>
      <c r="P45" s="136">
        <v>4.4900000000000002E-2</v>
      </c>
      <c r="Q45" s="71">
        <v>38.4</v>
      </c>
      <c r="R45" s="71">
        <v>14</v>
      </c>
      <c r="S45" s="72">
        <v>26677786.199999999</v>
      </c>
    </row>
    <row r="46" spans="1:19" ht="15" customHeight="1" x14ac:dyDescent="0.2">
      <c r="A46" s="69" t="s">
        <v>276</v>
      </c>
      <c r="B46" s="69" t="s">
        <v>277</v>
      </c>
      <c r="C46" s="116" t="s">
        <v>121</v>
      </c>
      <c r="D46" s="82" t="s">
        <v>72</v>
      </c>
      <c r="E46" s="82" t="s">
        <v>174</v>
      </c>
      <c r="F46" s="71">
        <v>16</v>
      </c>
      <c r="G46" s="71">
        <v>16.8</v>
      </c>
      <c r="H46" s="71">
        <v>16.5</v>
      </c>
      <c r="I46" s="71">
        <v>17.399999999999999</v>
      </c>
      <c r="J46" s="71">
        <v>15.5</v>
      </c>
      <c r="K46" s="71">
        <v>15.9</v>
      </c>
      <c r="L46" s="71">
        <v>16.441199999999998</v>
      </c>
      <c r="M46" s="72">
        <v>19673</v>
      </c>
      <c r="N46" s="72">
        <v>323447.5</v>
      </c>
      <c r="O46" s="72">
        <v>51</v>
      </c>
      <c r="P46" s="136">
        <v>-5.3600000000000002E-2</v>
      </c>
      <c r="Q46" s="71">
        <v>17.399999999999999</v>
      </c>
      <c r="R46" s="71">
        <v>4.82</v>
      </c>
      <c r="S46" s="72">
        <v>444746261.69999999</v>
      </c>
    </row>
    <row r="47" spans="1:19" ht="15" customHeight="1" x14ac:dyDescent="0.2">
      <c r="A47" s="69" t="s">
        <v>119</v>
      </c>
      <c r="B47" s="69" t="s">
        <v>120</v>
      </c>
      <c r="C47" s="116" t="s">
        <v>121</v>
      </c>
      <c r="D47" s="82" t="s">
        <v>68</v>
      </c>
      <c r="E47" s="82" t="s">
        <v>170</v>
      </c>
      <c r="F47" s="71" t="s">
        <v>224</v>
      </c>
      <c r="G47" s="71">
        <v>18</v>
      </c>
      <c r="H47" s="71">
        <v>16</v>
      </c>
      <c r="I47" s="71">
        <v>16</v>
      </c>
      <c r="J47" s="71">
        <v>16</v>
      </c>
      <c r="K47" s="71">
        <v>16</v>
      </c>
      <c r="L47" s="71">
        <v>16</v>
      </c>
      <c r="M47" s="72">
        <v>100</v>
      </c>
      <c r="N47" s="72">
        <v>1600</v>
      </c>
      <c r="O47" s="72">
        <v>1</v>
      </c>
      <c r="P47" s="136">
        <v>-0.1111</v>
      </c>
      <c r="Q47" s="71">
        <v>18</v>
      </c>
      <c r="R47" s="71">
        <v>16</v>
      </c>
      <c r="S47" s="72">
        <v>2266128</v>
      </c>
    </row>
    <row r="48" spans="1:19" ht="15" customHeight="1" x14ac:dyDescent="0.2">
      <c r="A48" s="69" t="s">
        <v>94</v>
      </c>
      <c r="B48" s="69" t="s">
        <v>95</v>
      </c>
      <c r="C48" s="116" t="s">
        <v>96</v>
      </c>
      <c r="D48" s="82" t="s">
        <v>68</v>
      </c>
      <c r="E48" s="82" t="s">
        <v>174</v>
      </c>
      <c r="F48" s="71">
        <v>3920</v>
      </c>
      <c r="G48" s="71">
        <v>4400</v>
      </c>
      <c r="H48" s="71">
        <v>3620</v>
      </c>
      <c r="I48" s="71">
        <v>4000</v>
      </c>
      <c r="J48" s="71">
        <v>3620</v>
      </c>
      <c r="K48" s="71">
        <v>4000</v>
      </c>
      <c r="L48" s="71">
        <v>3686.9564999999998</v>
      </c>
      <c r="M48" s="72">
        <v>23</v>
      </c>
      <c r="N48" s="72">
        <v>84800</v>
      </c>
      <c r="O48" s="72">
        <v>7</v>
      </c>
      <c r="P48" s="136">
        <v>0.105</v>
      </c>
      <c r="Q48" s="71">
        <v>5700</v>
      </c>
      <c r="R48" s="71">
        <v>3620</v>
      </c>
      <c r="S48" s="72">
        <v>4030632000</v>
      </c>
    </row>
    <row r="49" spans="1:19" ht="15" customHeight="1" x14ac:dyDescent="0.2">
      <c r="A49" s="69" t="s">
        <v>278</v>
      </c>
      <c r="B49" s="69" t="s">
        <v>279</v>
      </c>
      <c r="C49" s="116" t="s">
        <v>280</v>
      </c>
      <c r="D49" s="82" t="s">
        <v>68</v>
      </c>
      <c r="E49" s="82" t="s">
        <v>170</v>
      </c>
      <c r="F49" s="71">
        <v>4.2</v>
      </c>
      <c r="G49" s="71">
        <v>5.7</v>
      </c>
      <c r="H49" s="71">
        <v>5.5</v>
      </c>
      <c r="I49" s="71">
        <v>5.7</v>
      </c>
      <c r="J49" s="71">
        <v>5.5</v>
      </c>
      <c r="K49" s="71">
        <v>5.7</v>
      </c>
      <c r="L49" s="71">
        <v>5.6074000000000002</v>
      </c>
      <c r="M49" s="72">
        <v>475</v>
      </c>
      <c r="N49" s="72">
        <v>2663.5</v>
      </c>
      <c r="O49" s="72">
        <v>4</v>
      </c>
      <c r="P49" s="136">
        <v>-1.72E-2</v>
      </c>
      <c r="Q49" s="71">
        <v>9.85</v>
      </c>
      <c r="R49" s="71">
        <v>4.4400000000000004</v>
      </c>
      <c r="S49" s="72">
        <v>7570928.0999999996</v>
      </c>
    </row>
    <row r="50" spans="1:19" ht="15" customHeight="1" x14ac:dyDescent="0.2">
      <c r="A50" s="69" t="s">
        <v>281</v>
      </c>
      <c r="B50" s="69" t="s">
        <v>282</v>
      </c>
      <c r="C50" s="116" t="s">
        <v>283</v>
      </c>
      <c r="D50" s="82" t="s">
        <v>68</v>
      </c>
      <c r="E50" s="82" t="s">
        <v>170</v>
      </c>
      <c r="F50" s="71" t="s">
        <v>224</v>
      </c>
      <c r="G50" s="71">
        <v>100</v>
      </c>
      <c r="H50" s="71">
        <v>100</v>
      </c>
      <c r="I50" s="71">
        <v>100</v>
      </c>
      <c r="J50" s="71">
        <v>100</v>
      </c>
      <c r="K50" s="71">
        <v>100</v>
      </c>
      <c r="L50" s="71">
        <v>100</v>
      </c>
      <c r="M50" s="72">
        <v>131</v>
      </c>
      <c r="N50" s="72">
        <v>13100</v>
      </c>
      <c r="O50" s="72">
        <v>2</v>
      </c>
      <c r="P50" s="136">
        <v>0</v>
      </c>
      <c r="Q50" s="71">
        <v>100</v>
      </c>
      <c r="R50" s="71">
        <v>90</v>
      </c>
      <c r="S50" s="72">
        <v>193775300</v>
      </c>
    </row>
    <row r="51" spans="1:19" ht="15" customHeight="1" x14ac:dyDescent="0.2">
      <c r="A51" s="69" t="s">
        <v>284</v>
      </c>
      <c r="B51" s="69" t="s">
        <v>285</v>
      </c>
      <c r="C51" s="116" t="s">
        <v>286</v>
      </c>
      <c r="D51" s="82" t="s">
        <v>68</v>
      </c>
      <c r="E51" s="82" t="s">
        <v>174</v>
      </c>
      <c r="F51" s="71">
        <v>990</v>
      </c>
      <c r="G51" s="71">
        <v>1020</v>
      </c>
      <c r="H51" s="71">
        <v>1020</v>
      </c>
      <c r="I51" s="71">
        <v>1020</v>
      </c>
      <c r="J51" s="71">
        <v>980</v>
      </c>
      <c r="K51" s="71">
        <v>1010</v>
      </c>
      <c r="L51" s="71">
        <v>998.10950000000003</v>
      </c>
      <c r="M51" s="72">
        <v>566</v>
      </c>
      <c r="N51" s="72">
        <v>564930</v>
      </c>
      <c r="O51" s="72">
        <v>44</v>
      </c>
      <c r="P51" s="136">
        <v>2.0199999999999999E-2</v>
      </c>
      <c r="Q51" s="71">
        <v>2180</v>
      </c>
      <c r="R51" s="71">
        <v>980</v>
      </c>
      <c r="S51" s="72">
        <v>392259760</v>
      </c>
    </row>
    <row r="52" spans="1:19" ht="15" customHeight="1" x14ac:dyDescent="0.2">
      <c r="A52" s="69" t="s">
        <v>287</v>
      </c>
      <c r="B52" s="69" t="s">
        <v>288</v>
      </c>
      <c r="C52" s="116" t="s">
        <v>286</v>
      </c>
      <c r="D52" s="82" t="s">
        <v>68</v>
      </c>
      <c r="E52" s="82" t="s">
        <v>174</v>
      </c>
      <c r="F52" s="71">
        <v>970</v>
      </c>
      <c r="G52" s="71">
        <v>990</v>
      </c>
      <c r="H52" s="71">
        <v>1000</v>
      </c>
      <c r="I52" s="71">
        <v>1000</v>
      </c>
      <c r="J52" s="71">
        <v>980</v>
      </c>
      <c r="K52" s="71">
        <v>980</v>
      </c>
      <c r="L52" s="71">
        <v>998.35940000000005</v>
      </c>
      <c r="M52" s="72">
        <v>128</v>
      </c>
      <c r="N52" s="72">
        <v>127790</v>
      </c>
      <c r="O52" s="72">
        <v>10</v>
      </c>
      <c r="P52" s="136">
        <v>-0.02</v>
      </c>
      <c r="Q52" s="71">
        <v>2180</v>
      </c>
      <c r="R52" s="71">
        <v>980</v>
      </c>
      <c r="S52" s="72">
        <v>120398880</v>
      </c>
    </row>
    <row r="53" spans="1:19" ht="15" customHeight="1" x14ac:dyDescent="0.2">
      <c r="A53" s="69" t="s">
        <v>88</v>
      </c>
      <c r="B53" s="69" t="s">
        <v>89</v>
      </c>
      <c r="C53" s="116" t="s">
        <v>90</v>
      </c>
      <c r="D53" s="82" t="s">
        <v>72</v>
      </c>
      <c r="E53" s="82" t="s">
        <v>174</v>
      </c>
      <c r="F53" s="71">
        <v>600</v>
      </c>
      <c r="G53" s="71">
        <v>605</v>
      </c>
      <c r="H53" s="71">
        <v>550</v>
      </c>
      <c r="I53" s="71">
        <v>610</v>
      </c>
      <c r="J53" s="71">
        <v>520</v>
      </c>
      <c r="K53" s="71">
        <v>605</v>
      </c>
      <c r="L53" s="71">
        <v>547.67809999999997</v>
      </c>
      <c r="M53" s="72">
        <v>7033</v>
      </c>
      <c r="N53" s="72">
        <v>3851820</v>
      </c>
      <c r="O53" s="72">
        <v>95</v>
      </c>
      <c r="P53" s="136">
        <v>0.1308</v>
      </c>
      <c r="Q53" s="71">
        <v>725</v>
      </c>
      <c r="R53" s="71">
        <v>520</v>
      </c>
      <c r="S53" s="72">
        <v>1556131995</v>
      </c>
    </row>
    <row r="54" spans="1:19" ht="15" customHeight="1" x14ac:dyDescent="0.2">
      <c r="A54" s="69" t="s">
        <v>289</v>
      </c>
      <c r="B54" s="69" t="s">
        <v>290</v>
      </c>
      <c r="C54" s="116" t="s">
        <v>291</v>
      </c>
      <c r="D54" s="82" t="s">
        <v>68</v>
      </c>
      <c r="E54" s="82" t="s">
        <v>170</v>
      </c>
      <c r="F54" s="71" t="s">
        <v>224</v>
      </c>
      <c r="G54" s="71">
        <v>500</v>
      </c>
      <c r="H54" s="71">
        <v>500</v>
      </c>
      <c r="I54" s="71">
        <v>500</v>
      </c>
      <c r="J54" s="71">
        <v>500</v>
      </c>
      <c r="K54" s="71">
        <v>500</v>
      </c>
      <c r="L54" s="71">
        <v>500</v>
      </c>
      <c r="M54" s="72">
        <v>5</v>
      </c>
      <c r="N54" s="72">
        <v>2500</v>
      </c>
      <c r="O54" s="72">
        <v>1</v>
      </c>
      <c r="P54" s="136">
        <v>0</v>
      </c>
      <c r="Q54" s="71">
        <v>550</v>
      </c>
      <c r="R54" s="71">
        <v>500</v>
      </c>
      <c r="S54" s="72">
        <v>65138000</v>
      </c>
    </row>
    <row r="55" spans="1:19" ht="15" customHeight="1" x14ac:dyDescent="0.2">
      <c r="A55" s="69" t="s">
        <v>292</v>
      </c>
      <c r="B55" s="69" t="s">
        <v>293</v>
      </c>
      <c r="C55" s="116" t="s">
        <v>294</v>
      </c>
      <c r="D55" s="82" t="s">
        <v>68</v>
      </c>
      <c r="E55" s="82" t="s">
        <v>174</v>
      </c>
      <c r="F55" s="71">
        <v>394</v>
      </c>
      <c r="G55" s="71">
        <v>396</v>
      </c>
      <c r="H55" s="71">
        <v>364</v>
      </c>
      <c r="I55" s="71">
        <v>400</v>
      </c>
      <c r="J55" s="71">
        <v>364</v>
      </c>
      <c r="K55" s="71">
        <v>394</v>
      </c>
      <c r="L55" s="71">
        <v>385.83980000000003</v>
      </c>
      <c r="M55" s="72">
        <v>999</v>
      </c>
      <c r="N55" s="72">
        <v>385454</v>
      </c>
      <c r="O55" s="72">
        <v>50</v>
      </c>
      <c r="P55" s="136">
        <v>5.3499999999999999E-2</v>
      </c>
      <c r="Q55" s="71">
        <v>448</v>
      </c>
      <c r="R55" s="71">
        <v>350</v>
      </c>
      <c r="S55" s="72">
        <v>590456674</v>
      </c>
    </row>
    <row r="56" spans="1:19" ht="15" customHeight="1" x14ac:dyDescent="0.2">
      <c r="A56" s="69" t="s">
        <v>113</v>
      </c>
      <c r="B56" s="69" t="s">
        <v>114</v>
      </c>
      <c r="C56" s="116" t="s">
        <v>115</v>
      </c>
      <c r="D56" s="82" t="s">
        <v>68</v>
      </c>
      <c r="E56" s="82" t="s">
        <v>170</v>
      </c>
      <c r="F56" s="71">
        <v>25.2</v>
      </c>
      <c r="G56" s="71">
        <v>29.8</v>
      </c>
      <c r="H56" s="71">
        <v>27</v>
      </c>
      <c r="I56" s="71">
        <v>30</v>
      </c>
      <c r="J56" s="71">
        <v>25.2</v>
      </c>
      <c r="K56" s="71">
        <v>25.2</v>
      </c>
      <c r="L56" s="71">
        <v>26.568999999999999</v>
      </c>
      <c r="M56" s="72">
        <v>542</v>
      </c>
      <c r="N56" s="72">
        <v>14400.4</v>
      </c>
      <c r="O56" s="72">
        <v>10</v>
      </c>
      <c r="P56" s="136">
        <v>-0.16</v>
      </c>
      <c r="Q56" s="71">
        <v>35</v>
      </c>
      <c r="R56" s="71">
        <v>25.2</v>
      </c>
      <c r="S56" s="72">
        <v>144306010.80000001</v>
      </c>
    </row>
    <row r="57" spans="1:19" ht="15" customHeight="1" x14ac:dyDescent="0.2">
      <c r="A57" s="69" t="s">
        <v>82</v>
      </c>
      <c r="B57" s="69" t="s">
        <v>83</v>
      </c>
      <c r="C57" s="116" t="s">
        <v>84</v>
      </c>
      <c r="D57" s="82" t="s">
        <v>72</v>
      </c>
      <c r="E57" s="82" t="s">
        <v>174</v>
      </c>
      <c r="F57" s="71">
        <v>410</v>
      </c>
      <c r="G57" s="71">
        <v>428</v>
      </c>
      <c r="H57" s="71">
        <v>364</v>
      </c>
      <c r="I57" s="71">
        <v>460</v>
      </c>
      <c r="J57" s="71">
        <v>362</v>
      </c>
      <c r="K57" s="71">
        <v>428</v>
      </c>
      <c r="L57" s="71">
        <v>371.69799999999998</v>
      </c>
      <c r="M57" s="72">
        <v>5040</v>
      </c>
      <c r="N57" s="72">
        <v>1873358</v>
      </c>
      <c r="O57" s="72">
        <v>51</v>
      </c>
      <c r="P57" s="136">
        <v>0.21590000000000001</v>
      </c>
      <c r="Q57" s="71">
        <v>515</v>
      </c>
      <c r="R57" s="71">
        <v>310</v>
      </c>
      <c r="S57" s="72">
        <v>181029876</v>
      </c>
    </row>
    <row r="58" spans="1:19" ht="15" customHeight="1" x14ac:dyDescent="0.2">
      <c r="A58" s="69" t="s">
        <v>91</v>
      </c>
      <c r="B58" s="69" t="s">
        <v>92</v>
      </c>
      <c r="C58" s="116" t="s">
        <v>93</v>
      </c>
      <c r="D58" s="82" t="s">
        <v>72</v>
      </c>
      <c r="E58" s="82" t="s">
        <v>174</v>
      </c>
      <c r="F58" s="71">
        <v>40</v>
      </c>
      <c r="G58" s="71">
        <v>46.8</v>
      </c>
      <c r="H58" s="71">
        <v>39.200000000000003</v>
      </c>
      <c r="I58" s="71">
        <v>45</v>
      </c>
      <c r="J58" s="71">
        <v>39</v>
      </c>
      <c r="K58" s="71">
        <v>45</v>
      </c>
      <c r="L58" s="71">
        <v>41.128599999999999</v>
      </c>
      <c r="M58" s="72">
        <v>1281</v>
      </c>
      <c r="N58" s="72">
        <v>52685.8</v>
      </c>
      <c r="O58" s="72">
        <v>21</v>
      </c>
      <c r="P58" s="136">
        <v>0.1084</v>
      </c>
      <c r="Q58" s="71">
        <v>48</v>
      </c>
      <c r="R58" s="71">
        <v>39</v>
      </c>
      <c r="S58" s="72">
        <v>606621375</v>
      </c>
    </row>
    <row r="59" spans="1:19" ht="15" customHeight="1" x14ac:dyDescent="0.2">
      <c r="A59" s="69" t="s">
        <v>295</v>
      </c>
      <c r="B59" s="69" t="s">
        <v>296</v>
      </c>
      <c r="C59" s="116" t="s">
        <v>297</v>
      </c>
      <c r="D59" s="82" t="s">
        <v>68</v>
      </c>
      <c r="E59" s="82" t="s">
        <v>170</v>
      </c>
      <c r="F59" s="71">
        <v>141</v>
      </c>
      <c r="G59" s="71">
        <v>145</v>
      </c>
      <c r="H59" s="71">
        <v>140</v>
      </c>
      <c r="I59" s="71">
        <v>145</v>
      </c>
      <c r="J59" s="71">
        <v>138</v>
      </c>
      <c r="K59" s="71">
        <v>145</v>
      </c>
      <c r="L59" s="71">
        <v>139.9622</v>
      </c>
      <c r="M59" s="72">
        <v>662</v>
      </c>
      <c r="N59" s="72">
        <v>92655</v>
      </c>
      <c r="O59" s="72">
        <v>26</v>
      </c>
      <c r="P59" s="136">
        <v>3.5700000000000003E-2</v>
      </c>
      <c r="Q59" s="71">
        <v>200</v>
      </c>
      <c r="R59" s="71">
        <v>129</v>
      </c>
      <c r="S59" s="72">
        <v>96050320</v>
      </c>
    </row>
    <row r="60" spans="1:19" ht="15" customHeight="1" x14ac:dyDescent="0.2">
      <c r="A60" s="69" t="s">
        <v>298</v>
      </c>
      <c r="B60" s="69" t="s">
        <v>299</v>
      </c>
      <c r="C60" s="116" t="s">
        <v>300</v>
      </c>
      <c r="D60" s="82" t="s">
        <v>68</v>
      </c>
      <c r="E60" s="82" t="s">
        <v>174</v>
      </c>
      <c r="F60" s="71">
        <v>3920</v>
      </c>
      <c r="G60" s="71">
        <v>4080</v>
      </c>
      <c r="H60" s="71">
        <v>4040</v>
      </c>
      <c r="I60" s="71">
        <v>4240</v>
      </c>
      <c r="J60" s="71">
        <v>3820</v>
      </c>
      <c r="K60" s="71">
        <v>4000</v>
      </c>
      <c r="L60" s="71">
        <v>4074.5299</v>
      </c>
      <c r="M60" s="72">
        <v>468</v>
      </c>
      <c r="N60" s="72">
        <v>1906880</v>
      </c>
      <c r="O60" s="72">
        <v>97</v>
      </c>
      <c r="P60" s="136">
        <v>-2.9100000000000001E-2</v>
      </c>
      <c r="Q60" s="71">
        <v>4460</v>
      </c>
      <c r="R60" s="71">
        <v>3600</v>
      </c>
      <c r="S60" s="72">
        <v>1210564000</v>
      </c>
    </row>
    <row r="61" spans="1:19" ht="15" customHeight="1" x14ac:dyDescent="0.2">
      <c r="A61" s="69" t="s">
        <v>301</v>
      </c>
      <c r="B61" s="69" t="s">
        <v>302</v>
      </c>
      <c r="C61" s="116" t="s">
        <v>303</v>
      </c>
      <c r="D61" s="82" t="s">
        <v>68</v>
      </c>
      <c r="E61" s="82" t="s">
        <v>174</v>
      </c>
      <c r="F61" s="71">
        <v>1530</v>
      </c>
      <c r="G61" s="71">
        <v>1600</v>
      </c>
      <c r="H61" s="71">
        <v>1560</v>
      </c>
      <c r="I61" s="71">
        <v>1610</v>
      </c>
      <c r="J61" s="71">
        <v>1500</v>
      </c>
      <c r="K61" s="71">
        <v>1540</v>
      </c>
      <c r="L61" s="71">
        <v>1546.6667</v>
      </c>
      <c r="M61" s="72">
        <v>126</v>
      </c>
      <c r="N61" s="72">
        <v>194880</v>
      </c>
      <c r="O61" s="72">
        <v>29</v>
      </c>
      <c r="P61" s="136">
        <v>-4.9399999999999999E-2</v>
      </c>
      <c r="Q61" s="71">
        <v>2020</v>
      </c>
      <c r="R61" s="71">
        <v>1500</v>
      </c>
      <c r="S61" s="72">
        <v>466067140</v>
      </c>
    </row>
    <row r="62" spans="1:19" ht="15" customHeight="1" x14ac:dyDescent="0.2">
      <c r="A62" s="69" t="s">
        <v>142</v>
      </c>
      <c r="B62" s="69" t="s">
        <v>143</v>
      </c>
      <c r="C62" s="116" t="s">
        <v>144</v>
      </c>
      <c r="D62" s="82" t="s">
        <v>68</v>
      </c>
      <c r="E62" s="82" t="s">
        <v>174</v>
      </c>
      <c r="F62" s="71">
        <v>300</v>
      </c>
      <c r="G62" s="71">
        <v>302</v>
      </c>
      <c r="H62" s="71">
        <v>300</v>
      </c>
      <c r="I62" s="71">
        <v>304</v>
      </c>
      <c r="J62" s="71">
        <v>300</v>
      </c>
      <c r="K62" s="71">
        <v>300</v>
      </c>
      <c r="L62" s="71">
        <v>300.01069999999999</v>
      </c>
      <c r="M62" s="72">
        <v>22314</v>
      </c>
      <c r="N62" s="72">
        <v>6694438</v>
      </c>
      <c r="O62" s="72">
        <v>113</v>
      </c>
      <c r="P62" s="136">
        <v>0</v>
      </c>
      <c r="Q62" s="71">
        <v>314</v>
      </c>
      <c r="R62" s="71">
        <v>266</v>
      </c>
      <c r="S62" s="72">
        <v>3283301700</v>
      </c>
    </row>
    <row r="63" spans="1:19" ht="15" customHeight="1" x14ac:dyDescent="0.2">
      <c r="A63" s="69" t="s">
        <v>304</v>
      </c>
      <c r="B63" s="69" t="s">
        <v>305</v>
      </c>
      <c r="C63" s="116" t="s">
        <v>306</v>
      </c>
      <c r="D63" s="82" t="s">
        <v>72</v>
      </c>
      <c r="E63" s="82" t="s">
        <v>174</v>
      </c>
      <c r="F63" s="71">
        <v>15900</v>
      </c>
      <c r="G63" s="71">
        <v>16000</v>
      </c>
      <c r="H63" s="71">
        <v>15700</v>
      </c>
      <c r="I63" s="71">
        <v>15700</v>
      </c>
      <c r="J63" s="71">
        <v>15600</v>
      </c>
      <c r="K63" s="71">
        <v>15700</v>
      </c>
      <c r="L63" s="71">
        <v>15655.5556</v>
      </c>
      <c r="M63" s="72">
        <v>9</v>
      </c>
      <c r="N63" s="72">
        <v>140900</v>
      </c>
      <c r="O63" s="72">
        <v>8</v>
      </c>
      <c r="P63" s="136">
        <v>6.4000000000000003E-3</v>
      </c>
      <c r="Q63" s="71">
        <v>17700</v>
      </c>
      <c r="R63" s="71">
        <v>15000</v>
      </c>
      <c r="S63" s="72">
        <v>474045800</v>
      </c>
    </row>
    <row r="64" spans="1:19" ht="15" customHeight="1" x14ac:dyDescent="0.2">
      <c r="A64" s="69" t="s">
        <v>85</v>
      </c>
      <c r="B64" s="69" t="s">
        <v>86</v>
      </c>
      <c r="C64" s="116" t="s">
        <v>87</v>
      </c>
      <c r="D64" s="82" t="s">
        <v>68</v>
      </c>
      <c r="E64" s="82" t="s">
        <v>170</v>
      </c>
      <c r="F64" s="71">
        <v>0.33</v>
      </c>
      <c r="G64" s="71">
        <v>0.37</v>
      </c>
      <c r="H64" s="71">
        <v>0.2</v>
      </c>
      <c r="I64" s="71">
        <v>0.33</v>
      </c>
      <c r="J64" s="71">
        <v>0.2</v>
      </c>
      <c r="K64" s="71">
        <v>0.33</v>
      </c>
      <c r="L64" s="71">
        <v>0.31380000000000002</v>
      </c>
      <c r="M64" s="72">
        <v>11502</v>
      </c>
      <c r="N64" s="72">
        <v>3609.4</v>
      </c>
      <c r="O64" s="72">
        <v>7</v>
      </c>
      <c r="P64" s="136">
        <v>0.13789999999999999</v>
      </c>
      <c r="Q64" s="71">
        <v>0.52</v>
      </c>
      <c r="R64" s="71">
        <v>0.2</v>
      </c>
      <c r="S64" s="72">
        <v>1608472.8</v>
      </c>
    </row>
    <row r="65" spans="1:19" ht="15" customHeight="1" x14ac:dyDescent="0.2">
      <c r="A65" s="69" t="s">
        <v>307</v>
      </c>
      <c r="B65" s="69" t="s">
        <v>308</v>
      </c>
      <c r="C65" s="116" t="s">
        <v>309</v>
      </c>
      <c r="D65" s="82" t="s">
        <v>68</v>
      </c>
      <c r="E65" s="82" t="s">
        <v>170</v>
      </c>
      <c r="F65" s="71" t="s">
        <v>224</v>
      </c>
      <c r="G65" s="71">
        <v>75</v>
      </c>
      <c r="H65" s="71">
        <v>70</v>
      </c>
      <c r="I65" s="71">
        <v>70</v>
      </c>
      <c r="J65" s="71">
        <v>70</v>
      </c>
      <c r="K65" s="71">
        <v>70</v>
      </c>
      <c r="L65" s="71">
        <v>70</v>
      </c>
      <c r="M65" s="72">
        <v>100</v>
      </c>
      <c r="N65" s="72">
        <v>7000</v>
      </c>
      <c r="O65" s="72">
        <v>1</v>
      </c>
      <c r="P65" s="136">
        <v>0</v>
      </c>
      <c r="Q65" s="71">
        <v>75</v>
      </c>
      <c r="R65" s="71">
        <v>70</v>
      </c>
      <c r="S65" s="72">
        <v>32815020</v>
      </c>
    </row>
    <row r="66" spans="1:19" ht="15" customHeight="1" x14ac:dyDescent="0.2">
      <c r="A66" s="69" t="s">
        <v>151</v>
      </c>
      <c r="B66" s="69" t="s">
        <v>152</v>
      </c>
      <c r="C66" s="116" t="s">
        <v>153</v>
      </c>
      <c r="D66" s="82" t="s">
        <v>72</v>
      </c>
      <c r="E66" s="82" t="s">
        <v>174</v>
      </c>
      <c r="F66" s="71">
        <v>1.66</v>
      </c>
      <c r="G66" s="71">
        <v>1.7</v>
      </c>
      <c r="H66" s="71">
        <v>1.7</v>
      </c>
      <c r="I66" s="71">
        <v>1.84</v>
      </c>
      <c r="J66" s="71">
        <v>1.59</v>
      </c>
      <c r="K66" s="71">
        <v>1.69</v>
      </c>
      <c r="L66" s="71">
        <v>1.6818</v>
      </c>
      <c r="M66" s="72">
        <v>2270958</v>
      </c>
      <c r="N66" s="72">
        <v>3819298.98</v>
      </c>
      <c r="O66" s="72">
        <v>932</v>
      </c>
      <c r="P66" s="136">
        <v>0</v>
      </c>
      <c r="Q66" s="71">
        <v>2.67</v>
      </c>
      <c r="R66" s="71">
        <v>1.47</v>
      </c>
      <c r="S66" s="72">
        <v>117359116.16</v>
      </c>
    </row>
    <row r="67" spans="1:19" ht="15" customHeight="1" x14ac:dyDescent="0.2">
      <c r="A67" s="69" t="s">
        <v>310</v>
      </c>
      <c r="B67" s="69" t="s">
        <v>311</v>
      </c>
      <c r="C67" s="116" t="s">
        <v>312</v>
      </c>
      <c r="D67" s="82" t="s">
        <v>68</v>
      </c>
      <c r="E67" s="82" t="s">
        <v>170</v>
      </c>
      <c r="F67" s="71">
        <v>725</v>
      </c>
      <c r="G67" s="71">
        <v>740</v>
      </c>
      <c r="H67" s="71">
        <v>725</v>
      </c>
      <c r="I67" s="71">
        <v>740</v>
      </c>
      <c r="J67" s="71">
        <v>725</v>
      </c>
      <c r="K67" s="71">
        <v>725</v>
      </c>
      <c r="L67" s="71">
        <v>725.72559999999999</v>
      </c>
      <c r="M67" s="72">
        <v>634</v>
      </c>
      <c r="N67" s="72">
        <v>460110</v>
      </c>
      <c r="O67" s="72">
        <v>26</v>
      </c>
      <c r="P67" s="136">
        <v>0</v>
      </c>
      <c r="Q67" s="71">
        <v>820</v>
      </c>
      <c r="R67" s="71">
        <v>725</v>
      </c>
      <c r="S67" s="72">
        <v>13829207525</v>
      </c>
    </row>
    <row r="68" spans="1:19" ht="15" customHeight="1" x14ac:dyDescent="0.2">
      <c r="A68" s="69" t="s">
        <v>313</v>
      </c>
      <c r="B68" s="69" t="s">
        <v>314</v>
      </c>
      <c r="C68" s="116" t="s">
        <v>315</v>
      </c>
      <c r="D68" s="82" t="s">
        <v>68</v>
      </c>
      <c r="E68" s="82" t="s">
        <v>170</v>
      </c>
      <c r="F68" s="71">
        <v>64</v>
      </c>
      <c r="G68" s="71">
        <v>70</v>
      </c>
      <c r="H68" s="71">
        <v>64</v>
      </c>
      <c r="I68" s="71">
        <v>64</v>
      </c>
      <c r="J68" s="71">
        <v>61</v>
      </c>
      <c r="K68" s="71">
        <v>64</v>
      </c>
      <c r="L68" s="71">
        <v>63.533200000000001</v>
      </c>
      <c r="M68" s="72">
        <v>829</v>
      </c>
      <c r="N68" s="72">
        <v>52669</v>
      </c>
      <c r="O68" s="72">
        <v>8</v>
      </c>
      <c r="P68" s="136">
        <v>0</v>
      </c>
      <c r="Q68" s="71">
        <v>89</v>
      </c>
      <c r="R68" s="71">
        <v>61</v>
      </c>
      <c r="S68" s="72">
        <v>12933120</v>
      </c>
    </row>
    <row r="69" spans="1:19" ht="15" customHeight="1" x14ac:dyDescent="0.2">
      <c r="A69" s="69" t="s">
        <v>316</v>
      </c>
      <c r="B69" s="69" t="s">
        <v>317</v>
      </c>
      <c r="C69" s="116" t="s">
        <v>318</v>
      </c>
      <c r="D69" s="82" t="s">
        <v>68</v>
      </c>
      <c r="E69" s="82" t="s">
        <v>174</v>
      </c>
      <c r="F69" s="71">
        <v>1610</v>
      </c>
      <c r="G69" s="71">
        <v>1640</v>
      </c>
      <c r="H69" s="71">
        <v>1650</v>
      </c>
      <c r="I69" s="71">
        <v>1660</v>
      </c>
      <c r="J69" s="71">
        <v>1600</v>
      </c>
      <c r="K69" s="71">
        <v>1610</v>
      </c>
      <c r="L69" s="71">
        <v>1645.1841999999999</v>
      </c>
      <c r="M69" s="72">
        <v>1086</v>
      </c>
      <c r="N69" s="72">
        <v>1786670</v>
      </c>
      <c r="O69" s="72">
        <v>37</v>
      </c>
      <c r="P69" s="136">
        <v>-3.5900000000000001E-2</v>
      </c>
      <c r="Q69" s="71">
        <v>1860</v>
      </c>
      <c r="R69" s="71">
        <v>1550</v>
      </c>
      <c r="S69" s="72">
        <v>3538412920</v>
      </c>
    </row>
    <row r="70" spans="1:19" ht="15" customHeight="1" x14ac:dyDescent="0.2">
      <c r="A70" s="69" t="s">
        <v>319</v>
      </c>
      <c r="B70" s="69" t="s">
        <v>320</v>
      </c>
      <c r="C70" s="116" t="s">
        <v>321</v>
      </c>
      <c r="D70" s="82" t="s">
        <v>68</v>
      </c>
      <c r="E70" s="82" t="s">
        <v>170</v>
      </c>
      <c r="F70" s="71" t="s">
        <v>224</v>
      </c>
      <c r="G70" s="71">
        <v>400</v>
      </c>
      <c r="H70" s="71">
        <v>168</v>
      </c>
      <c r="I70" s="71">
        <v>170</v>
      </c>
      <c r="J70" s="71">
        <v>168</v>
      </c>
      <c r="K70" s="71">
        <v>170</v>
      </c>
      <c r="L70" s="71">
        <v>169.92160000000001</v>
      </c>
      <c r="M70" s="72">
        <v>51</v>
      </c>
      <c r="N70" s="72">
        <v>8666</v>
      </c>
      <c r="O70" s="72">
        <v>2</v>
      </c>
      <c r="P70" s="136">
        <v>6.25E-2</v>
      </c>
      <c r="Q70" s="71">
        <v>170</v>
      </c>
      <c r="R70" s="71">
        <v>122</v>
      </c>
      <c r="S70" s="72">
        <v>21543420</v>
      </c>
    </row>
    <row r="71" spans="1:19" ht="15" customHeight="1" x14ac:dyDescent="0.2">
      <c r="A71" s="69" t="s">
        <v>154</v>
      </c>
      <c r="B71" s="69" t="s">
        <v>155</v>
      </c>
      <c r="C71" s="116" t="s">
        <v>156</v>
      </c>
      <c r="D71" s="82" t="s">
        <v>141</v>
      </c>
      <c r="E71" s="82" t="s">
        <v>174</v>
      </c>
      <c r="F71" s="71">
        <v>380</v>
      </c>
      <c r="G71" s="71">
        <v>382</v>
      </c>
      <c r="H71" s="71">
        <v>375</v>
      </c>
      <c r="I71" s="71">
        <v>389</v>
      </c>
      <c r="J71" s="71">
        <v>372</v>
      </c>
      <c r="K71" s="71">
        <v>380</v>
      </c>
      <c r="L71" s="71">
        <v>377.0138</v>
      </c>
      <c r="M71" s="72">
        <v>10085</v>
      </c>
      <c r="N71" s="72">
        <v>3802184</v>
      </c>
      <c r="O71" s="72">
        <v>156</v>
      </c>
      <c r="P71" s="136">
        <v>1.3299999999999999E-2</v>
      </c>
      <c r="Q71" s="71">
        <v>389</v>
      </c>
      <c r="R71" s="71">
        <v>250</v>
      </c>
      <c r="S71" s="72">
        <v>2705601140</v>
      </c>
    </row>
    <row r="72" spans="1:19" ht="15" customHeight="1" x14ac:dyDescent="0.2">
      <c r="A72" s="69" t="s">
        <v>322</v>
      </c>
      <c r="B72" s="69" t="s">
        <v>323</v>
      </c>
      <c r="C72" s="116" t="s">
        <v>324</v>
      </c>
      <c r="D72" s="82" t="s">
        <v>72</v>
      </c>
      <c r="E72" s="82" t="s">
        <v>174</v>
      </c>
      <c r="F72" s="71">
        <v>33</v>
      </c>
      <c r="G72" s="71">
        <v>35.9</v>
      </c>
      <c r="H72" s="71">
        <v>33</v>
      </c>
      <c r="I72" s="71">
        <v>46.9</v>
      </c>
      <c r="J72" s="71">
        <v>30.8</v>
      </c>
      <c r="K72" s="71">
        <v>32.4</v>
      </c>
      <c r="L72" s="71">
        <v>36.369100000000003</v>
      </c>
      <c r="M72" s="72">
        <v>2379</v>
      </c>
      <c r="N72" s="72">
        <v>86522.2</v>
      </c>
      <c r="O72" s="72">
        <v>83</v>
      </c>
      <c r="P72" s="136">
        <v>5.8799999999999998E-2</v>
      </c>
      <c r="Q72" s="71">
        <v>94.5</v>
      </c>
      <c r="R72" s="71">
        <v>5.6</v>
      </c>
      <c r="S72" s="72">
        <v>28282932</v>
      </c>
    </row>
    <row r="73" spans="1:19" ht="15" customHeight="1" x14ac:dyDescent="0.2">
      <c r="A73" s="69" t="s">
        <v>325</v>
      </c>
      <c r="B73" s="69" t="s">
        <v>326</v>
      </c>
      <c r="C73" s="116" t="s">
        <v>327</v>
      </c>
      <c r="D73" s="82" t="s">
        <v>68</v>
      </c>
      <c r="E73" s="82" t="s">
        <v>170</v>
      </c>
      <c r="F73" s="71" t="s">
        <v>224</v>
      </c>
      <c r="G73" s="71">
        <v>14</v>
      </c>
      <c r="H73" s="71">
        <v>13</v>
      </c>
      <c r="I73" s="71">
        <v>13</v>
      </c>
      <c r="J73" s="71">
        <v>13</v>
      </c>
      <c r="K73" s="71">
        <v>13</v>
      </c>
      <c r="L73" s="71">
        <v>13</v>
      </c>
      <c r="M73" s="72">
        <v>863</v>
      </c>
      <c r="N73" s="72">
        <v>11219</v>
      </c>
      <c r="O73" s="72">
        <v>1</v>
      </c>
      <c r="P73" s="136">
        <v>-7.1400000000000005E-2</v>
      </c>
      <c r="Q73" s="71">
        <v>14.1</v>
      </c>
      <c r="R73" s="71">
        <v>8.15</v>
      </c>
      <c r="S73" s="72">
        <v>29321019</v>
      </c>
    </row>
    <row r="74" spans="1:19" ht="15" customHeight="1" x14ac:dyDescent="0.2">
      <c r="A74" s="69" t="s">
        <v>135</v>
      </c>
      <c r="B74" s="69" t="s">
        <v>136</v>
      </c>
      <c r="C74" s="116" t="s">
        <v>137</v>
      </c>
      <c r="D74" s="82" t="s">
        <v>72</v>
      </c>
      <c r="E74" s="82" t="s">
        <v>174</v>
      </c>
      <c r="F74" s="71">
        <v>34</v>
      </c>
      <c r="G74" s="71">
        <v>34.4</v>
      </c>
      <c r="H74" s="71">
        <v>36.700000000000003</v>
      </c>
      <c r="I74" s="71">
        <v>36.700000000000003</v>
      </c>
      <c r="J74" s="71">
        <v>34</v>
      </c>
      <c r="K74" s="71">
        <v>34</v>
      </c>
      <c r="L74" s="71">
        <v>34.572099999999999</v>
      </c>
      <c r="M74" s="72">
        <v>347324</v>
      </c>
      <c r="N74" s="72">
        <v>12007727.6</v>
      </c>
      <c r="O74" s="72">
        <v>700</v>
      </c>
      <c r="P74" s="136">
        <v>-7.3599999999999999E-2</v>
      </c>
      <c r="Q74" s="71">
        <v>43.2</v>
      </c>
      <c r="R74" s="71">
        <v>31.2</v>
      </c>
      <c r="S74" s="72">
        <v>4284936428</v>
      </c>
    </row>
    <row r="75" spans="1:19" ht="15" customHeight="1" x14ac:dyDescent="0.2">
      <c r="A75" s="69" t="s">
        <v>65</v>
      </c>
      <c r="B75" s="69" t="s">
        <v>66</v>
      </c>
      <c r="C75" s="116" t="s">
        <v>67</v>
      </c>
      <c r="D75" s="82" t="s">
        <v>68</v>
      </c>
      <c r="E75" s="82" t="s">
        <v>170</v>
      </c>
      <c r="F75" s="71">
        <v>16.600000000000001</v>
      </c>
      <c r="G75" s="71">
        <v>23.6</v>
      </c>
      <c r="H75" s="71">
        <v>24</v>
      </c>
      <c r="I75" s="71">
        <v>24</v>
      </c>
      <c r="J75" s="71">
        <v>16</v>
      </c>
      <c r="K75" s="71">
        <v>23.6</v>
      </c>
      <c r="L75" s="71">
        <v>19.316099999999999</v>
      </c>
      <c r="M75" s="72">
        <v>2046</v>
      </c>
      <c r="N75" s="72">
        <v>39520.800000000003</v>
      </c>
      <c r="O75" s="72">
        <v>19</v>
      </c>
      <c r="P75" s="136">
        <v>0.57330000000000003</v>
      </c>
      <c r="Q75" s="71">
        <v>60</v>
      </c>
      <c r="R75" s="71">
        <v>15</v>
      </c>
      <c r="S75" s="72">
        <v>8830624.4000000004</v>
      </c>
    </row>
    <row r="76" spans="1:19" ht="15" customHeight="1" x14ac:dyDescent="0.2">
      <c r="A76" s="69" t="s">
        <v>328</v>
      </c>
      <c r="B76" s="69" t="s">
        <v>329</v>
      </c>
      <c r="C76" s="116" t="s">
        <v>330</v>
      </c>
      <c r="D76" s="82" t="s">
        <v>68</v>
      </c>
      <c r="E76" s="82" t="s">
        <v>174</v>
      </c>
      <c r="F76" s="71">
        <v>246</v>
      </c>
      <c r="G76" s="71">
        <v>254</v>
      </c>
      <c r="H76" s="71">
        <v>246</v>
      </c>
      <c r="I76" s="71">
        <v>252</v>
      </c>
      <c r="J76" s="71">
        <v>234</v>
      </c>
      <c r="K76" s="71">
        <v>250</v>
      </c>
      <c r="L76" s="71">
        <v>243.91300000000001</v>
      </c>
      <c r="M76" s="72">
        <v>782</v>
      </c>
      <c r="N76" s="72">
        <v>190740</v>
      </c>
      <c r="O76" s="72">
        <v>54</v>
      </c>
      <c r="P76" s="136">
        <v>-3.85E-2</v>
      </c>
      <c r="Q76" s="71">
        <v>270</v>
      </c>
      <c r="R76" s="71">
        <v>210</v>
      </c>
      <c r="S76" s="72">
        <v>164641000</v>
      </c>
    </row>
    <row r="77" spans="1:19" ht="15" customHeight="1" x14ac:dyDescent="0.2">
      <c r="A77" s="69" t="s">
        <v>331</v>
      </c>
      <c r="B77" s="69" t="s">
        <v>332</v>
      </c>
      <c r="C77" s="116" t="s">
        <v>333</v>
      </c>
      <c r="D77" s="82" t="s">
        <v>68</v>
      </c>
      <c r="E77" s="82" t="s">
        <v>170</v>
      </c>
      <c r="F77" s="71">
        <v>19.2</v>
      </c>
      <c r="G77" s="71">
        <v>20.6</v>
      </c>
      <c r="H77" s="71">
        <v>18.2</v>
      </c>
      <c r="I77" s="71">
        <v>20</v>
      </c>
      <c r="J77" s="71">
        <v>18.2</v>
      </c>
      <c r="K77" s="71">
        <v>19.2</v>
      </c>
      <c r="L77" s="71">
        <v>18.7102</v>
      </c>
      <c r="M77" s="72">
        <v>1236</v>
      </c>
      <c r="N77" s="72">
        <v>23125.8</v>
      </c>
      <c r="O77" s="72">
        <v>15</v>
      </c>
      <c r="P77" s="136">
        <v>0</v>
      </c>
      <c r="Q77" s="71">
        <v>37</v>
      </c>
      <c r="R77" s="71">
        <v>18.2</v>
      </c>
      <c r="S77" s="72">
        <v>64251225.600000001</v>
      </c>
    </row>
    <row r="78" spans="1:19" ht="15" customHeight="1" x14ac:dyDescent="0.2">
      <c r="A78" s="69" t="s">
        <v>334</v>
      </c>
      <c r="B78" s="69" t="s">
        <v>335</v>
      </c>
      <c r="C78" s="116" t="s">
        <v>336</v>
      </c>
      <c r="D78" s="82" t="s">
        <v>68</v>
      </c>
      <c r="E78" s="82" t="s">
        <v>174</v>
      </c>
      <c r="F78" s="71">
        <v>560</v>
      </c>
      <c r="G78" s="71">
        <v>615</v>
      </c>
      <c r="H78" s="71">
        <v>560</v>
      </c>
      <c r="I78" s="71">
        <v>610</v>
      </c>
      <c r="J78" s="71">
        <v>550</v>
      </c>
      <c r="K78" s="71">
        <v>560</v>
      </c>
      <c r="L78" s="71">
        <v>554.10599999999999</v>
      </c>
      <c r="M78" s="72">
        <v>151</v>
      </c>
      <c r="N78" s="72">
        <v>83670</v>
      </c>
      <c r="O78" s="72">
        <v>12</v>
      </c>
      <c r="P78" s="136">
        <v>-1.7500000000000002E-2</v>
      </c>
      <c r="Q78" s="71">
        <v>825</v>
      </c>
      <c r="R78" s="71">
        <v>550</v>
      </c>
      <c r="S78" s="72">
        <v>345922640</v>
      </c>
    </row>
    <row r="79" spans="1:19" ht="15" customHeight="1" x14ac:dyDescent="0.2">
      <c r="A79" s="69" t="s">
        <v>104</v>
      </c>
      <c r="B79" s="69" t="s">
        <v>105</v>
      </c>
      <c r="C79" s="116" t="s">
        <v>106</v>
      </c>
      <c r="D79" s="82" t="s">
        <v>68</v>
      </c>
      <c r="E79" s="82" t="s">
        <v>170</v>
      </c>
      <c r="F79" s="71">
        <v>20</v>
      </c>
      <c r="G79" s="71">
        <v>24</v>
      </c>
      <c r="H79" s="71">
        <v>20</v>
      </c>
      <c r="I79" s="71">
        <v>20</v>
      </c>
      <c r="J79" s="71">
        <v>19.2</v>
      </c>
      <c r="K79" s="71">
        <v>19.2</v>
      </c>
      <c r="L79" s="71">
        <v>19.515799999999999</v>
      </c>
      <c r="M79" s="72">
        <v>190</v>
      </c>
      <c r="N79" s="72">
        <v>3708</v>
      </c>
      <c r="O79" s="72">
        <v>4</v>
      </c>
      <c r="P79" s="136">
        <v>-0.23200000000000001</v>
      </c>
      <c r="Q79" s="71">
        <v>40</v>
      </c>
      <c r="R79" s="71">
        <v>19.2</v>
      </c>
      <c r="S79" s="72">
        <v>17644262.399999999</v>
      </c>
    </row>
    <row r="80" spans="1:19" ht="15" customHeight="1" x14ac:dyDescent="0.2">
      <c r="A80" s="69" t="s">
        <v>122</v>
      </c>
      <c r="B80" s="69" t="s">
        <v>123</v>
      </c>
      <c r="C80" s="116" t="s">
        <v>124</v>
      </c>
      <c r="D80" s="82" t="s">
        <v>68</v>
      </c>
      <c r="E80" s="82" t="s">
        <v>174</v>
      </c>
      <c r="F80" s="71">
        <v>111</v>
      </c>
      <c r="G80" s="71">
        <v>122</v>
      </c>
      <c r="H80" s="71">
        <v>128</v>
      </c>
      <c r="I80" s="71">
        <v>128</v>
      </c>
      <c r="J80" s="71">
        <v>112</v>
      </c>
      <c r="K80" s="71">
        <v>114</v>
      </c>
      <c r="L80" s="71">
        <v>122.8777</v>
      </c>
      <c r="M80" s="72">
        <v>965</v>
      </c>
      <c r="N80" s="72">
        <v>118577</v>
      </c>
      <c r="O80" s="72">
        <v>29</v>
      </c>
      <c r="P80" s="136">
        <v>-0.1094</v>
      </c>
      <c r="Q80" s="71">
        <v>214</v>
      </c>
      <c r="R80" s="71">
        <v>27</v>
      </c>
      <c r="S80" s="72">
        <v>21598440</v>
      </c>
    </row>
    <row r="81" spans="1:19" ht="15" customHeight="1" x14ac:dyDescent="0.2">
      <c r="A81" s="69" t="s">
        <v>337</v>
      </c>
      <c r="B81" s="69" t="s">
        <v>338</v>
      </c>
      <c r="C81" s="116" t="s">
        <v>339</v>
      </c>
      <c r="D81" s="82" t="s">
        <v>68</v>
      </c>
      <c r="E81" s="82" t="s">
        <v>170</v>
      </c>
      <c r="F81" s="71" t="s">
        <v>224</v>
      </c>
      <c r="G81" s="71">
        <v>388</v>
      </c>
      <c r="H81" s="71">
        <v>370</v>
      </c>
      <c r="I81" s="71">
        <v>380</v>
      </c>
      <c r="J81" s="71">
        <v>370</v>
      </c>
      <c r="K81" s="71">
        <v>380</v>
      </c>
      <c r="L81" s="71">
        <v>373.06670000000003</v>
      </c>
      <c r="M81" s="72">
        <v>150</v>
      </c>
      <c r="N81" s="72">
        <v>55960</v>
      </c>
      <c r="O81" s="72">
        <v>2</v>
      </c>
      <c r="P81" s="136">
        <v>8.5699999999999998E-2</v>
      </c>
      <c r="Q81" s="71">
        <v>380</v>
      </c>
      <c r="R81" s="71">
        <v>300</v>
      </c>
      <c r="S81" s="72">
        <v>31099960</v>
      </c>
    </row>
    <row r="82" spans="1:19" ht="15" customHeight="1" x14ac:dyDescent="0.2">
      <c r="A82" s="69" t="s">
        <v>340</v>
      </c>
      <c r="B82" s="69" t="s">
        <v>341</v>
      </c>
      <c r="C82" s="116" t="s">
        <v>342</v>
      </c>
      <c r="D82" s="82" t="s">
        <v>72</v>
      </c>
      <c r="E82" s="82" t="s">
        <v>174</v>
      </c>
      <c r="F82" s="71">
        <v>37.200000000000003</v>
      </c>
      <c r="G82" s="71">
        <v>38.4</v>
      </c>
      <c r="H82" s="71">
        <v>36.200000000000003</v>
      </c>
      <c r="I82" s="71">
        <v>39</v>
      </c>
      <c r="J82" s="71">
        <v>36.200000000000003</v>
      </c>
      <c r="K82" s="71">
        <v>38.200000000000003</v>
      </c>
      <c r="L82" s="71">
        <v>38.530099999999997</v>
      </c>
      <c r="M82" s="72">
        <v>5263</v>
      </c>
      <c r="N82" s="72">
        <v>202783.8</v>
      </c>
      <c r="O82" s="72">
        <v>41</v>
      </c>
      <c r="P82" s="136">
        <v>-1.55E-2</v>
      </c>
      <c r="Q82" s="71">
        <v>57</v>
      </c>
      <c r="R82" s="71">
        <v>33.4</v>
      </c>
      <c r="S82" s="72">
        <v>333613779</v>
      </c>
    </row>
    <row r="83" spans="1:19" ht="15" customHeight="1" x14ac:dyDescent="0.2">
      <c r="A83" s="69" t="s">
        <v>343</v>
      </c>
      <c r="B83" s="69" t="s">
        <v>344</v>
      </c>
      <c r="C83" s="116" t="s">
        <v>345</v>
      </c>
      <c r="D83" s="82" t="s">
        <v>68</v>
      </c>
      <c r="E83" s="82" t="s">
        <v>174</v>
      </c>
      <c r="F83" s="71">
        <v>2440</v>
      </c>
      <c r="G83" s="71">
        <v>2500</v>
      </c>
      <c r="H83" s="71">
        <v>2580</v>
      </c>
      <c r="I83" s="71">
        <v>2580</v>
      </c>
      <c r="J83" s="71">
        <v>2420</v>
      </c>
      <c r="K83" s="71">
        <v>2480</v>
      </c>
      <c r="L83" s="71">
        <v>2480.2685000000001</v>
      </c>
      <c r="M83" s="72">
        <v>149</v>
      </c>
      <c r="N83" s="72">
        <v>369560</v>
      </c>
      <c r="O83" s="72">
        <v>21</v>
      </c>
      <c r="P83" s="136">
        <v>-2.3599999999999999E-2</v>
      </c>
      <c r="Q83" s="71">
        <v>3080</v>
      </c>
      <c r="R83" s="71">
        <v>2400</v>
      </c>
      <c r="S83" s="72">
        <v>909554880</v>
      </c>
    </row>
    <row r="84" spans="1:19" ht="15" customHeight="1" x14ac:dyDescent="0.2">
      <c r="A84" s="69" t="s">
        <v>76</v>
      </c>
      <c r="B84" s="69" t="s">
        <v>77</v>
      </c>
      <c r="C84" s="116" t="s">
        <v>78</v>
      </c>
      <c r="D84" s="82" t="s">
        <v>72</v>
      </c>
      <c r="E84" s="82" t="s">
        <v>174</v>
      </c>
      <c r="F84" s="71">
        <v>10</v>
      </c>
      <c r="G84" s="71">
        <v>12.5</v>
      </c>
      <c r="H84" s="71">
        <v>7.1</v>
      </c>
      <c r="I84" s="71">
        <v>17.899999999999999</v>
      </c>
      <c r="J84" s="71">
        <v>5.55</v>
      </c>
      <c r="K84" s="71">
        <v>13.3</v>
      </c>
      <c r="L84" s="71">
        <v>11.198</v>
      </c>
      <c r="M84" s="72">
        <v>23758</v>
      </c>
      <c r="N84" s="72">
        <v>266041.40000000002</v>
      </c>
      <c r="O84" s="72">
        <v>116</v>
      </c>
      <c r="P84" s="136">
        <v>0.23150000000000001</v>
      </c>
      <c r="Q84" s="71">
        <v>17.899999999999999</v>
      </c>
      <c r="R84" s="71">
        <v>2</v>
      </c>
      <c r="S84" s="72">
        <v>44638125</v>
      </c>
    </row>
    <row r="85" spans="1:19" ht="15" customHeight="1" x14ac:dyDescent="0.2">
      <c r="A85" s="69" t="s">
        <v>79</v>
      </c>
      <c r="B85" s="69" t="s">
        <v>80</v>
      </c>
      <c r="C85" s="116" t="s">
        <v>81</v>
      </c>
      <c r="D85" s="82" t="s">
        <v>72</v>
      </c>
      <c r="E85" s="82" t="s">
        <v>174</v>
      </c>
      <c r="F85" s="71">
        <v>73.400000000000006</v>
      </c>
      <c r="G85" s="71">
        <v>87</v>
      </c>
      <c r="H85" s="71">
        <v>78.8</v>
      </c>
      <c r="I85" s="71">
        <v>94.6</v>
      </c>
      <c r="J85" s="71">
        <v>72</v>
      </c>
      <c r="K85" s="71">
        <v>89.8</v>
      </c>
      <c r="L85" s="71">
        <v>83.051500000000004</v>
      </c>
      <c r="M85" s="72">
        <v>1754</v>
      </c>
      <c r="N85" s="72">
        <v>145672.4</v>
      </c>
      <c r="O85" s="72">
        <v>80</v>
      </c>
      <c r="P85" s="136">
        <v>0.2301</v>
      </c>
      <c r="Q85" s="71">
        <v>139.5</v>
      </c>
      <c r="R85" s="71">
        <v>72</v>
      </c>
      <c r="S85" s="72">
        <v>52084000</v>
      </c>
    </row>
    <row r="86" spans="1:19" ht="15" customHeight="1" x14ac:dyDescent="0.2">
      <c r="A86" s="69" t="s">
        <v>69</v>
      </c>
      <c r="B86" s="69" t="s">
        <v>70</v>
      </c>
      <c r="C86" s="116" t="s">
        <v>71</v>
      </c>
      <c r="D86" s="82" t="s">
        <v>72</v>
      </c>
      <c r="E86" s="82" t="s">
        <v>174</v>
      </c>
      <c r="F86" s="71">
        <v>18.3</v>
      </c>
      <c r="G86" s="71">
        <v>18.7</v>
      </c>
      <c r="H86" s="71">
        <v>13.5</v>
      </c>
      <c r="I86" s="71">
        <v>20.2</v>
      </c>
      <c r="J86" s="71">
        <v>13.4</v>
      </c>
      <c r="K86" s="71">
        <v>18.7</v>
      </c>
      <c r="L86" s="71">
        <v>17.466999999999999</v>
      </c>
      <c r="M86" s="72">
        <v>73801</v>
      </c>
      <c r="N86" s="72">
        <v>1289078.5</v>
      </c>
      <c r="O86" s="72">
        <v>414</v>
      </c>
      <c r="P86" s="136">
        <v>0.4385</v>
      </c>
      <c r="Q86" s="71">
        <v>20.2</v>
      </c>
      <c r="R86" s="71">
        <v>8</v>
      </c>
      <c r="S86" s="72">
        <v>41529090.899999999</v>
      </c>
    </row>
    <row r="87" spans="1:19" ht="15" customHeight="1" x14ac:dyDescent="0.2">
      <c r="A87" s="69" t="s">
        <v>346</v>
      </c>
      <c r="B87" s="69" t="s">
        <v>347</v>
      </c>
      <c r="C87" s="116" t="s">
        <v>348</v>
      </c>
      <c r="D87" s="82" t="s">
        <v>72</v>
      </c>
      <c r="E87" s="82" t="s">
        <v>174</v>
      </c>
      <c r="F87" s="71">
        <v>100</v>
      </c>
      <c r="G87" s="71">
        <v>107</v>
      </c>
      <c r="H87" s="71">
        <v>99</v>
      </c>
      <c r="I87" s="71">
        <v>102</v>
      </c>
      <c r="J87" s="71">
        <v>95</v>
      </c>
      <c r="K87" s="71">
        <v>99</v>
      </c>
      <c r="L87" s="71">
        <v>98.071100000000001</v>
      </c>
      <c r="M87" s="72">
        <v>647</v>
      </c>
      <c r="N87" s="72">
        <v>63452</v>
      </c>
      <c r="O87" s="72">
        <v>20</v>
      </c>
      <c r="P87" s="136">
        <v>-0.01</v>
      </c>
      <c r="Q87" s="71">
        <v>212</v>
      </c>
      <c r="R87" s="71">
        <v>93</v>
      </c>
      <c r="S87" s="72">
        <v>137280033</v>
      </c>
    </row>
    <row r="88" spans="1:19" ht="15" customHeight="1" x14ac:dyDescent="0.2">
      <c r="A88" s="69" t="s">
        <v>73</v>
      </c>
      <c r="B88" s="69" t="s">
        <v>74</v>
      </c>
      <c r="C88" s="116" t="s">
        <v>75</v>
      </c>
      <c r="D88" s="82" t="s">
        <v>68</v>
      </c>
      <c r="E88" s="82" t="s">
        <v>170</v>
      </c>
      <c r="F88" s="71">
        <v>5</v>
      </c>
      <c r="G88" s="71">
        <v>7</v>
      </c>
      <c r="H88" s="71">
        <v>5.0999999999999996</v>
      </c>
      <c r="I88" s="71">
        <v>7</v>
      </c>
      <c r="J88" s="71">
        <v>5.0999999999999996</v>
      </c>
      <c r="K88" s="71">
        <v>7</v>
      </c>
      <c r="L88" s="71">
        <v>5.2561</v>
      </c>
      <c r="M88" s="72">
        <v>293</v>
      </c>
      <c r="N88" s="72">
        <v>1540.05</v>
      </c>
      <c r="O88" s="72">
        <v>7</v>
      </c>
      <c r="P88" s="136">
        <v>0.4</v>
      </c>
      <c r="Q88" s="71">
        <v>7.8</v>
      </c>
      <c r="R88" s="71">
        <v>5</v>
      </c>
      <c r="S88" s="72">
        <v>7431781</v>
      </c>
    </row>
    <row r="89" spans="1:19" ht="15" customHeight="1" x14ac:dyDescent="0.2">
      <c r="A89" s="69" t="s">
        <v>349</v>
      </c>
      <c r="B89" s="69" t="s">
        <v>350</v>
      </c>
      <c r="C89" s="116" t="s">
        <v>351</v>
      </c>
      <c r="D89" s="82" t="s">
        <v>68</v>
      </c>
      <c r="E89" s="82" t="s">
        <v>174</v>
      </c>
      <c r="F89" s="71">
        <v>5.9</v>
      </c>
      <c r="G89" s="71">
        <v>6.35</v>
      </c>
      <c r="H89" s="71">
        <v>5.4</v>
      </c>
      <c r="I89" s="71">
        <v>7.6</v>
      </c>
      <c r="J89" s="71">
        <v>4.72</v>
      </c>
      <c r="K89" s="71">
        <v>5.9</v>
      </c>
      <c r="L89" s="71">
        <v>6.4184999999999999</v>
      </c>
      <c r="M89" s="72">
        <v>72553</v>
      </c>
      <c r="N89" s="72">
        <v>465681.85</v>
      </c>
      <c r="O89" s="72">
        <v>168</v>
      </c>
      <c r="P89" s="136">
        <v>1.72E-2</v>
      </c>
      <c r="Q89" s="71">
        <v>13.3</v>
      </c>
      <c r="R89" s="71">
        <v>4.72</v>
      </c>
      <c r="S89" s="72">
        <v>99198157.299999997</v>
      </c>
    </row>
    <row r="90" spans="1:19" ht="15" customHeight="1" x14ac:dyDescent="0.2">
      <c r="A90" s="69" t="s">
        <v>145</v>
      </c>
      <c r="B90" s="69" t="s">
        <v>146</v>
      </c>
      <c r="C90" s="116" t="s">
        <v>147</v>
      </c>
      <c r="D90" s="82" t="s">
        <v>68</v>
      </c>
      <c r="E90" s="82" t="s">
        <v>174</v>
      </c>
      <c r="F90" s="71">
        <v>58.8</v>
      </c>
      <c r="G90" s="71">
        <v>59</v>
      </c>
      <c r="H90" s="71">
        <v>57</v>
      </c>
      <c r="I90" s="71">
        <v>60</v>
      </c>
      <c r="J90" s="71">
        <v>56.2</v>
      </c>
      <c r="K90" s="71">
        <v>59</v>
      </c>
      <c r="L90" s="71">
        <v>57.808599999999998</v>
      </c>
      <c r="M90" s="72">
        <v>69551</v>
      </c>
      <c r="N90" s="72">
        <v>4020649.4</v>
      </c>
      <c r="O90" s="72">
        <v>215</v>
      </c>
      <c r="P90" s="136">
        <v>3.15E-2</v>
      </c>
      <c r="Q90" s="71">
        <v>63.4</v>
      </c>
      <c r="R90" s="71">
        <v>53.8</v>
      </c>
      <c r="S90" s="72">
        <v>18894275345</v>
      </c>
    </row>
    <row r="91" spans="1:19" ht="15" customHeight="1" x14ac:dyDescent="0.2">
      <c r="A91" s="69" t="s">
        <v>110</v>
      </c>
      <c r="B91" s="69" t="s">
        <v>111</v>
      </c>
      <c r="C91" s="116" t="s">
        <v>112</v>
      </c>
      <c r="D91" s="82" t="s">
        <v>68</v>
      </c>
      <c r="E91" s="82" t="s">
        <v>170</v>
      </c>
      <c r="F91" s="71">
        <v>0.84</v>
      </c>
      <c r="G91" s="71">
        <v>39.799999999999997</v>
      </c>
      <c r="H91" s="71">
        <v>40</v>
      </c>
      <c r="I91" s="71">
        <v>40</v>
      </c>
      <c r="J91" s="71">
        <v>40</v>
      </c>
      <c r="K91" s="71">
        <v>40</v>
      </c>
      <c r="L91" s="71">
        <v>40</v>
      </c>
      <c r="M91" s="72">
        <v>35</v>
      </c>
      <c r="N91" s="72">
        <v>1400</v>
      </c>
      <c r="O91" s="72">
        <v>1</v>
      </c>
      <c r="P91" s="136">
        <v>-0.2</v>
      </c>
      <c r="Q91" s="71">
        <v>85</v>
      </c>
      <c r="R91" s="71">
        <v>40</v>
      </c>
      <c r="S91" s="72">
        <v>11350400</v>
      </c>
    </row>
    <row r="92" spans="1:19" s="115" customFormat="1" ht="14.1" customHeight="1" x14ac:dyDescent="0.2">
      <c r="A92" s="113"/>
      <c r="B92" s="113"/>
      <c r="C92" s="114"/>
    </row>
    <row r="93" spans="1:19" s="115" customFormat="1" ht="14.1" customHeight="1" x14ac:dyDescent="0.2">
      <c r="B93" s="113" t="s">
        <v>157</v>
      </c>
      <c r="C93" s="113" t="s">
        <v>158</v>
      </c>
    </row>
    <row r="94" spans="1:19" s="115" customFormat="1" ht="14.1" customHeight="1" x14ac:dyDescent="0.2">
      <c r="B94" s="113"/>
      <c r="C94" s="113" t="s">
        <v>159</v>
      </c>
    </row>
    <row r="95" spans="1:19" s="115" customFormat="1" ht="14.1" customHeight="1" x14ac:dyDescent="0.2">
      <c r="B95" s="113"/>
      <c r="C95" s="113" t="s">
        <v>160</v>
      </c>
    </row>
    <row r="96" spans="1:19" s="115" customFormat="1" ht="14.1" customHeight="1" x14ac:dyDescent="0.2">
      <c r="B96" s="113"/>
      <c r="C96" s="113"/>
    </row>
    <row r="97" spans="2:3" s="115" customFormat="1" ht="14.1" customHeight="1" x14ac:dyDescent="0.2">
      <c r="B97" s="113" t="s">
        <v>352</v>
      </c>
      <c r="C97" s="113" t="s">
        <v>353</v>
      </c>
    </row>
    <row r="98" spans="2:3" s="115" customFormat="1" ht="14.1" customHeight="1" x14ac:dyDescent="0.2">
      <c r="B98" s="113"/>
      <c r="C98" s="113" t="s">
        <v>354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topLeftCell="R1" zoomScale="140" zoomScaleNormal="140" workbookViewId="0">
      <pane ySplit="1" topLeftCell="A2" activePane="bottomLeft" state="frozen"/>
      <selection pane="bottomLeft" activeCell="R1" sqref="R1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162</v>
      </c>
      <c r="F1" s="39" t="s">
        <v>163</v>
      </c>
      <c r="G1" s="39" t="s">
        <v>41</v>
      </c>
      <c r="H1" s="39" t="s">
        <v>42</v>
      </c>
      <c r="I1" s="39" t="s">
        <v>43</v>
      </c>
      <c r="J1" s="39" t="s">
        <v>164</v>
      </c>
      <c r="K1" s="39" t="s">
        <v>165</v>
      </c>
      <c r="L1" s="39" t="s">
        <v>28</v>
      </c>
      <c r="M1" s="39" t="s">
        <v>27</v>
      </c>
      <c r="N1" s="39" t="s">
        <v>355</v>
      </c>
      <c r="O1" s="39" t="s">
        <v>356</v>
      </c>
      <c r="P1" s="39" t="s">
        <v>357</v>
      </c>
      <c r="Q1" s="39" t="s">
        <v>358</v>
      </c>
      <c r="R1" s="30" t="s">
        <v>169</v>
      </c>
    </row>
    <row r="2" spans="1:18" s="75" customFormat="1" ht="15" customHeight="1" x14ac:dyDescent="0.2">
      <c r="A2" s="76" t="s">
        <v>359</v>
      </c>
      <c r="B2" s="76" t="s">
        <v>360</v>
      </c>
      <c r="C2" s="76" t="s">
        <v>361</v>
      </c>
      <c r="D2" s="77" t="s">
        <v>72</v>
      </c>
      <c r="E2" s="78">
        <v>100.01</v>
      </c>
      <c r="F2" s="78" t="s">
        <v>224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800000</v>
      </c>
      <c r="M2" s="79">
        <v>800000</v>
      </c>
      <c r="N2" s="80">
        <v>44186</v>
      </c>
      <c r="O2" s="81">
        <v>5.8125000000000003E-2</v>
      </c>
      <c r="P2" s="78">
        <v>1</v>
      </c>
      <c r="Q2" s="78" t="s">
        <v>362</v>
      </c>
      <c r="R2" s="72">
        <v>130000000</v>
      </c>
    </row>
    <row r="3" spans="1:18" ht="15" customHeight="1" x14ac:dyDescent="0.2">
      <c r="A3" s="76" t="s">
        <v>363</v>
      </c>
      <c r="B3" s="76" t="s">
        <v>364</v>
      </c>
      <c r="C3" s="76" t="s">
        <v>365</v>
      </c>
      <c r="D3" s="77" t="s">
        <v>68</v>
      </c>
      <c r="E3" s="78">
        <v>29</v>
      </c>
      <c r="F3" s="78">
        <v>32</v>
      </c>
      <c r="G3" s="78">
        <v>33</v>
      </c>
      <c r="H3" s="78">
        <v>33</v>
      </c>
      <c r="I3" s="78">
        <v>31</v>
      </c>
      <c r="J3" s="78">
        <v>31</v>
      </c>
      <c r="K3" s="78">
        <v>31.898700000000002</v>
      </c>
      <c r="L3" s="79">
        <v>383000</v>
      </c>
      <c r="M3" s="79">
        <v>907365.52</v>
      </c>
      <c r="N3" s="80">
        <v>48136</v>
      </c>
      <c r="O3" s="81">
        <v>4.4999999999999998E-2</v>
      </c>
      <c r="P3" s="78">
        <v>1</v>
      </c>
      <c r="Q3" s="78" t="s">
        <v>366</v>
      </c>
      <c r="R3" s="72">
        <v>126524973.16</v>
      </c>
    </row>
    <row r="4" spans="1:18" ht="15" customHeight="1" x14ac:dyDescent="0.2">
      <c r="A4" s="76" t="s">
        <v>367</v>
      </c>
      <c r="B4" s="76" t="s">
        <v>368</v>
      </c>
      <c r="C4" s="76" t="s">
        <v>153</v>
      </c>
      <c r="D4" s="77" t="s">
        <v>72</v>
      </c>
      <c r="E4" s="78">
        <v>83</v>
      </c>
      <c r="F4" s="78">
        <v>90</v>
      </c>
      <c r="G4" s="78">
        <v>86</v>
      </c>
      <c r="H4" s="78">
        <v>88</v>
      </c>
      <c r="I4" s="78">
        <v>86</v>
      </c>
      <c r="J4" s="78">
        <v>88</v>
      </c>
      <c r="K4" s="78">
        <v>87.160499999999999</v>
      </c>
      <c r="L4" s="79">
        <v>4050000</v>
      </c>
      <c r="M4" s="79">
        <v>741300</v>
      </c>
      <c r="N4" s="80">
        <v>44711</v>
      </c>
      <c r="O4" s="81">
        <v>5.2499999999999998E-2</v>
      </c>
      <c r="P4" s="78">
        <v>1</v>
      </c>
      <c r="Q4" s="78" t="s">
        <v>362</v>
      </c>
      <c r="R4" s="72">
        <v>46200000</v>
      </c>
    </row>
    <row r="5" spans="1:18" ht="15" customHeight="1" x14ac:dyDescent="0.2">
      <c r="A5" s="76" t="s">
        <v>369</v>
      </c>
      <c r="B5" s="76" t="s">
        <v>370</v>
      </c>
      <c r="C5" s="76" t="s">
        <v>371</v>
      </c>
      <c r="D5" s="77" t="s">
        <v>72</v>
      </c>
      <c r="E5" s="78" t="s">
        <v>224</v>
      </c>
      <c r="F5" s="78">
        <v>105.9</v>
      </c>
      <c r="G5" s="78">
        <v>105.9</v>
      </c>
      <c r="H5" s="78">
        <v>105.9</v>
      </c>
      <c r="I5" s="78">
        <v>105.5</v>
      </c>
      <c r="J5" s="78">
        <v>105.5</v>
      </c>
      <c r="K5" s="78">
        <v>105.8045</v>
      </c>
      <c r="L5" s="79">
        <v>8372673</v>
      </c>
      <c r="M5" s="79">
        <v>8858660.7100000009</v>
      </c>
      <c r="N5" s="80">
        <v>45122</v>
      </c>
      <c r="O5" s="81">
        <v>3.875E-2</v>
      </c>
      <c r="P5" s="78">
        <v>1</v>
      </c>
      <c r="Q5" s="78" t="s">
        <v>362</v>
      </c>
      <c r="R5" s="72">
        <v>2429950000</v>
      </c>
    </row>
    <row r="6" spans="1:18" ht="15" customHeight="1" x14ac:dyDescent="0.2">
      <c r="A6" s="76" t="s">
        <v>372</v>
      </c>
      <c r="B6" s="76" t="s">
        <v>373</v>
      </c>
      <c r="C6" s="76" t="s">
        <v>374</v>
      </c>
      <c r="D6" s="77" t="s">
        <v>72</v>
      </c>
      <c r="E6" s="78">
        <v>103.1</v>
      </c>
      <c r="F6" s="78">
        <v>103.39</v>
      </c>
      <c r="G6" s="78">
        <v>103.2</v>
      </c>
      <c r="H6" s="78">
        <v>103.3</v>
      </c>
      <c r="I6" s="78">
        <v>103.2</v>
      </c>
      <c r="J6" s="78">
        <v>103.3</v>
      </c>
      <c r="K6" s="78">
        <v>103.28360000000001</v>
      </c>
      <c r="L6" s="79">
        <v>6700000</v>
      </c>
      <c r="M6" s="79">
        <v>6920000</v>
      </c>
      <c r="N6" s="80">
        <v>45257</v>
      </c>
      <c r="O6" s="81">
        <v>1.7500000000000002E-2</v>
      </c>
      <c r="P6" s="78">
        <v>1</v>
      </c>
      <c r="Q6" s="78" t="s">
        <v>362</v>
      </c>
      <c r="R6" s="72">
        <v>11673381100.549999</v>
      </c>
    </row>
    <row r="7" spans="1:18" ht="15" customHeight="1" x14ac:dyDescent="0.2">
      <c r="A7" s="76" t="s">
        <v>375</v>
      </c>
      <c r="B7" s="76" t="s">
        <v>376</v>
      </c>
      <c r="C7" s="76" t="s">
        <v>374</v>
      </c>
      <c r="D7" s="77" t="s">
        <v>72</v>
      </c>
      <c r="E7" s="78">
        <v>123.2</v>
      </c>
      <c r="F7" s="78" t="s">
        <v>224</v>
      </c>
      <c r="G7" s="78">
        <v>123</v>
      </c>
      <c r="H7" s="78">
        <v>123.3</v>
      </c>
      <c r="I7" s="78">
        <v>123</v>
      </c>
      <c r="J7" s="78">
        <v>123.3</v>
      </c>
      <c r="K7" s="78">
        <v>123.26090000000001</v>
      </c>
      <c r="L7" s="79">
        <v>115000</v>
      </c>
      <c r="M7" s="79">
        <v>1052602.56</v>
      </c>
      <c r="N7" s="80">
        <v>45483</v>
      </c>
      <c r="O7" s="81">
        <v>5.7500000000000002E-2</v>
      </c>
      <c r="P7" s="78">
        <v>1</v>
      </c>
      <c r="Q7" s="78" t="s">
        <v>366</v>
      </c>
      <c r="R7" s="72">
        <v>12845842430.4</v>
      </c>
    </row>
    <row r="8" spans="1:18" ht="15" customHeight="1" x14ac:dyDescent="0.2">
      <c r="A8" s="76" t="s">
        <v>377</v>
      </c>
      <c r="B8" s="76" t="s">
        <v>378</v>
      </c>
      <c r="C8" s="76" t="s">
        <v>374</v>
      </c>
      <c r="D8" s="77" t="s">
        <v>72</v>
      </c>
      <c r="E8" s="78">
        <v>100.1</v>
      </c>
      <c r="F8" s="78" t="s">
        <v>224</v>
      </c>
      <c r="G8" s="78">
        <v>100.5</v>
      </c>
      <c r="H8" s="78">
        <v>100.5</v>
      </c>
      <c r="I8" s="78">
        <v>100.5</v>
      </c>
      <c r="J8" s="78">
        <v>100.5</v>
      </c>
      <c r="K8" s="78">
        <v>100.5</v>
      </c>
      <c r="L8" s="79">
        <v>5000000</v>
      </c>
      <c r="M8" s="79">
        <v>5025000</v>
      </c>
      <c r="N8" s="80">
        <v>47308</v>
      </c>
      <c r="O8" s="81">
        <v>2.375E-2</v>
      </c>
      <c r="P8" s="78">
        <v>1</v>
      </c>
      <c r="Q8" s="78" t="s">
        <v>362</v>
      </c>
      <c r="R8" s="72">
        <v>5025000000</v>
      </c>
    </row>
    <row r="9" spans="1:18" ht="17.100000000000001" customHeight="1" x14ac:dyDescent="0.2">
      <c r="R9" s="115"/>
    </row>
    <row r="10" spans="1:18" ht="17.100000000000001" customHeight="1" x14ac:dyDescent="0.2">
      <c r="B10" s="138" t="s">
        <v>157</v>
      </c>
      <c r="C10" s="113" t="s">
        <v>158</v>
      </c>
      <c r="R10" s="115"/>
    </row>
    <row r="11" spans="1:18" ht="17.100000000000001" customHeight="1" x14ac:dyDescent="0.2">
      <c r="B11" s="113"/>
      <c r="C11" s="113" t="s">
        <v>159</v>
      </c>
      <c r="R11" s="115"/>
    </row>
    <row r="12" spans="1:18" ht="17.100000000000001" customHeight="1" x14ac:dyDescent="0.2">
      <c r="B12" s="113"/>
      <c r="C12" s="113" t="s">
        <v>160</v>
      </c>
      <c r="R12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61</v>
      </c>
      <c r="B1" s="29" t="s">
        <v>62</v>
      </c>
      <c r="C1" s="29" t="s">
        <v>379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166</v>
      </c>
      <c r="N1" s="30" t="s">
        <v>45</v>
      </c>
      <c r="O1" s="30" t="s">
        <v>169</v>
      </c>
    </row>
    <row r="2" spans="1:15" s="75" customFormat="1" ht="15" customHeight="1" x14ac:dyDescent="0.2">
      <c r="A2" s="69" t="s">
        <v>224</v>
      </c>
      <c r="B2" s="69" t="s">
        <v>224</v>
      </c>
      <c r="C2" s="70" t="s">
        <v>224</v>
      </c>
      <c r="D2" s="71" t="s">
        <v>224</v>
      </c>
      <c r="E2" s="71" t="s">
        <v>224</v>
      </c>
      <c r="F2" s="71" t="s">
        <v>224</v>
      </c>
      <c r="G2" s="71" t="s">
        <v>224</v>
      </c>
      <c r="H2" s="71" t="s">
        <v>224</v>
      </c>
      <c r="I2" s="71" t="s">
        <v>224</v>
      </c>
      <c r="J2" s="71" t="s">
        <v>224</v>
      </c>
      <c r="K2" s="72" t="s">
        <v>224</v>
      </c>
      <c r="L2" s="72" t="s">
        <v>224</v>
      </c>
      <c r="M2" s="72" t="s">
        <v>224</v>
      </c>
      <c r="N2" s="137" t="s">
        <v>224</v>
      </c>
      <c r="O2" s="72" t="s">
        <v>224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61</v>
      </c>
      <c r="B1" s="29" t="s">
        <v>62</v>
      </c>
      <c r="C1" s="29" t="s">
        <v>63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45</v>
      </c>
      <c r="N1" s="30" t="s">
        <v>380</v>
      </c>
      <c r="O1" s="30" t="s">
        <v>381</v>
      </c>
      <c r="P1" s="30" t="s">
        <v>169</v>
      </c>
    </row>
    <row r="2" spans="1:16" s="74" customFormat="1" ht="15" customHeight="1" x14ac:dyDescent="0.2">
      <c r="A2" s="69" t="s">
        <v>224</v>
      </c>
      <c r="B2" s="69" t="s">
        <v>224</v>
      </c>
      <c r="C2" s="70" t="s">
        <v>224</v>
      </c>
      <c r="D2" s="71" t="s">
        <v>224</v>
      </c>
      <c r="E2" s="71" t="s">
        <v>224</v>
      </c>
      <c r="F2" s="71" t="s">
        <v>224</v>
      </c>
      <c r="G2" s="71" t="s">
        <v>224</v>
      </c>
      <c r="H2" s="71" t="s">
        <v>224</v>
      </c>
      <c r="I2" s="71" t="s">
        <v>224</v>
      </c>
      <c r="J2" s="71" t="s">
        <v>224</v>
      </c>
      <c r="K2" s="72" t="s">
        <v>224</v>
      </c>
      <c r="L2" s="72" t="s">
        <v>224</v>
      </c>
      <c r="M2" s="137" t="s">
        <v>224</v>
      </c>
      <c r="N2" s="71" t="s">
        <v>224</v>
      </c>
      <c r="O2" s="73" t="s">
        <v>224</v>
      </c>
      <c r="P2" s="72" t="s">
        <v>224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>
      <selection activeCell="A2" sqref="A2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382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129</v>
      </c>
      <c r="B3" s="9" t="s">
        <v>130</v>
      </c>
      <c r="C3" s="9" t="s">
        <v>131</v>
      </c>
      <c r="D3" s="83" t="s">
        <v>68</v>
      </c>
      <c r="E3" s="66">
        <v>421</v>
      </c>
      <c r="F3" s="66">
        <v>411</v>
      </c>
      <c r="G3" s="64">
        <v>35000</v>
      </c>
      <c r="H3" s="65">
        <v>14530000</v>
      </c>
    </row>
    <row r="4" spans="1:8" ht="15" customHeight="1" x14ac:dyDescent="0.2">
      <c r="A4" s="9" t="s">
        <v>132</v>
      </c>
      <c r="B4" s="9" t="s">
        <v>133</v>
      </c>
      <c r="C4" s="9" t="s">
        <v>134</v>
      </c>
      <c r="D4" s="83" t="s">
        <v>72</v>
      </c>
      <c r="E4" s="66">
        <v>149</v>
      </c>
      <c r="F4" s="66">
        <v>149</v>
      </c>
      <c r="G4" s="64">
        <v>15000</v>
      </c>
      <c r="H4" s="65">
        <v>2235000</v>
      </c>
    </row>
    <row r="5" spans="1:8" ht="15" customHeight="1" x14ac:dyDescent="0.2">
      <c r="A5" s="9" t="s">
        <v>154</v>
      </c>
      <c r="B5" s="9" t="s">
        <v>155</v>
      </c>
      <c r="C5" s="9" t="s">
        <v>156</v>
      </c>
      <c r="D5" s="83" t="s">
        <v>141</v>
      </c>
      <c r="E5" s="66">
        <v>375</v>
      </c>
      <c r="F5" s="66">
        <v>375</v>
      </c>
      <c r="G5" s="64">
        <v>5612</v>
      </c>
      <c r="H5" s="65">
        <v>2104500</v>
      </c>
    </row>
    <row r="6" spans="1:8" ht="15" customHeight="1" x14ac:dyDescent="0.2">
      <c r="A6" s="9" t="s">
        <v>135</v>
      </c>
      <c r="B6" s="9" t="s">
        <v>136</v>
      </c>
      <c r="C6" s="9" t="s">
        <v>137</v>
      </c>
      <c r="D6" s="83" t="s">
        <v>72</v>
      </c>
      <c r="E6" s="66">
        <v>34.200000000000003</v>
      </c>
      <c r="F6" s="66">
        <v>34.200000000000003</v>
      </c>
      <c r="G6" s="64">
        <v>150000</v>
      </c>
      <c r="H6" s="65">
        <v>5130000</v>
      </c>
    </row>
    <row r="7" spans="1:8" ht="12.75" customHeight="1" x14ac:dyDescent="0.2">
      <c r="A7" s="10" t="s">
        <v>20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224</v>
      </c>
      <c r="B8" s="9" t="s">
        <v>224</v>
      </c>
      <c r="C8" s="9" t="s">
        <v>224</v>
      </c>
      <c r="D8" s="83" t="s">
        <v>224</v>
      </c>
      <c r="E8" s="66" t="s">
        <v>224</v>
      </c>
      <c r="F8" s="66" t="s">
        <v>224</v>
      </c>
      <c r="G8" s="64" t="s">
        <v>224</v>
      </c>
      <c r="H8" s="65" t="s">
        <v>224</v>
      </c>
    </row>
    <row r="10" spans="1:8" ht="12.75" customHeight="1" x14ac:dyDescent="0.2">
      <c r="B10" s="138" t="s">
        <v>157</v>
      </c>
      <c r="C10" s="113" t="s">
        <v>158</v>
      </c>
    </row>
    <row r="11" spans="1:8" ht="12.75" customHeight="1" x14ac:dyDescent="0.2">
      <c r="B11" s="113"/>
      <c r="C11" s="113" t="s">
        <v>159</v>
      </c>
    </row>
    <row r="12" spans="1:8" ht="12.75" customHeight="1" x14ac:dyDescent="0.2">
      <c r="B12" s="113"/>
      <c r="C12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showGridLines="0" zoomScale="140" zoomScaleNormal="140" workbookViewId="0">
      <pane ySplit="1" topLeftCell="A83" activePane="bottomLeft" state="frozen"/>
      <selection pane="bottomLeft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383</v>
      </c>
      <c r="H1" s="2" t="s">
        <v>169</v>
      </c>
    </row>
    <row r="2" spans="1:8" s="86" customFormat="1" ht="15" customHeight="1" x14ac:dyDescent="0.2">
      <c r="A2" s="84" t="s">
        <v>382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98</v>
      </c>
      <c r="B3" s="87" t="s">
        <v>99</v>
      </c>
      <c r="C3" s="87" t="s">
        <v>100</v>
      </c>
      <c r="D3" s="90" t="s">
        <v>68</v>
      </c>
      <c r="E3" s="88">
        <v>79</v>
      </c>
      <c r="F3" s="88">
        <v>1580</v>
      </c>
      <c r="G3" s="89">
        <v>20</v>
      </c>
      <c r="H3" s="88">
        <v>29242800</v>
      </c>
    </row>
    <row r="4" spans="1:8" ht="15" customHeight="1" x14ac:dyDescent="0.2">
      <c r="A4" s="87" t="s">
        <v>171</v>
      </c>
      <c r="B4" s="87" t="s">
        <v>172</v>
      </c>
      <c r="C4" s="87" t="s">
        <v>173</v>
      </c>
      <c r="D4" s="90" t="s">
        <v>68</v>
      </c>
      <c r="E4" s="88">
        <v>5</v>
      </c>
      <c r="F4" s="88">
        <v>25800</v>
      </c>
      <c r="G4" s="89">
        <v>5160</v>
      </c>
      <c r="H4" s="88">
        <v>566406000</v>
      </c>
    </row>
    <row r="5" spans="1:8" ht="15" customHeight="1" x14ac:dyDescent="0.2">
      <c r="A5" s="87" t="s">
        <v>175</v>
      </c>
      <c r="B5" s="87" t="s">
        <v>176</v>
      </c>
      <c r="C5" s="87" t="s">
        <v>177</v>
      </c>
      <c r="D5" s="90" t="s">
        <v>141</v>
      </c>
      <c r="E5" s="88">
        <v>16329</v>
      </c>
      <c r="F5" s="88">
        <v>2822457.5</v>
      </c>
      <c r="G5" s="89">
        <v>172.8494</v>
      </c>
      <c r="H5" s="88">
        <v>726528032</v>
      </c>
    </row>
    <row r="6" spans="1:8" ht="15" customHeight="1" x14ac:dyDescent="0.2">
      <c r="A6" s="87" t="s">
        <v>178</v>
      </c>
      <c r="B6" s="87" t="s">
        <v>179</v>
      </c>
      <c r="C6" s="87" t="s">
        <v>131</v>
      </c>
      <c r="D6" s="90" t="s">
        <v>68</v>
      </c>
      <c r="E6" s="88">
        <v>1454</v>
      </c>
      <c r="F6" s="88">
        <v>698952</v>
      </c>
      <c r="G6" s="89">
        <v>480.70979999999997</v>
      </c>
      <c r="H6" s="88">
        <v>4673327400</v>
      </c>
    </row>
    <row r="7" spans="1:8" ht="15" customHeight="1" x14ac:dyDescent="0.2">
      <c r="A7" s="87" t="s">
        <v>129</v>
      </c>
      <c r="B7" s="87" t="s">
        <v>130</v>
      </c>
      <c r="C7" s="87" t="s">
        <v>131</v>
      </c>
      <c r="D7" s="90" t="s">
        <v>68</v>
      </c>
      <c r="E7" s="88">
        <v>67813</v>
      </c>
      <c r="F7" s="88">
        <v>28264051</v>
      </c>
      <c r="G7" s="89">
        <v>416.79399999999998</v>
      </c>
      <c r="H7" s="88">
        <v>2822185600</v>
      </c>
    </row>
    <row r="8" spans="1:8" ht="15" customHeight="1" x14ac:dyDescent="0.2">
      <c r="A8" s="87" t="s">
        <v>180</v>
      </c>
      <c r="B8" s="87" t="s">
        <v>181</v>
      </c>
      <c r="C8" s="87" t="s">
        <v>182</v>
      </c>
      <c r="D8" s="90" t="s">
        <v>68</v>
      </c>
      <c r="E8" s="88">
        <v>19</v>
      </c>
      <c r="F8" s="88">
        <v>4750</v>
      </c>
      <c r="G8" s="89">
        <v>250</v>
      </c>
      <c r="H8" s="88">
        <v>9347500</v>
      </c>
    </row>
    <row r="9" spans="1:8" ht="15" customHeight="1" x14ac:dyDescent="0.2">
      <c r="A9" s="87" t="s">
        <v>138</v>
      </c>
      <c r="B9" s="87" t="s">
        <v>139</v>
      </c>
      <c r="C9" s="87" t="s">
        <v>140</v>
      </c>
      <c r="D9" s="90" t="s">
        <v>141</v>
      </c>
      <c r="E9" s="88">
        <v>19871</v>
      </c>
      <c r="F9" s="88">
        <v>6756446</v>
      </c>
      <c r="G9" s="89">
        <v>340.0154</v>
      </c>
      <c r="H9" s="88">
        <v>1754022582</v>
      </c>
    </row>
    <row r="10" spans="1:8" ht="15" customHeight="1" x14ac:dyDescent="0.2">
      <c r="A10" s="87" t="s">
        <v>148</v>
      </c>
      <c r="B10" s="87" t="s">
        <v>149</v>
      </c>
      <c r="C10" s="87" t="s">
        <v>150</v>
      </c>
      <c r="D10" s="90" t="s">
        <v>141</v>
      </c>
      <c r="E10" s="88">
        <v>3290</v>
      </c>
      <c r="F10" s="88">
        <v>3866330</v>
      </c>
      <c r="G10" s="89">
        <v>1175.1763000000001</v>
      </c>
      <c r="H10" s="88">
        <v>3934474000</v>
      </c>
    </row>
    <row r="11" spans="1:8" ht="15" customHeight="1" x14ac:dyDescent="0.2">
      <c r="A11" s="87" t="s">
        <v>183</v>
      </c>
      <c r="B11" s="87" t="s">
        <v>184</v>
      </c>
      <c r="C11" s="87" t="s">
        <v>185</v>
      </c>
      <c r="D11" s="90" t="s">
        <v>68</v>
      </c>
      <c r="E11" s="88">
        <v>1876</v>
      </c>
      <c r="F11" s="88">
        <v>299831</v>
      </c>
      <c r="G11" s="89">
        <v>159.8246</v>
      </c>
      <c r="H11" s="88">
        <v>523720757</v>
      </c>
    </row>
    <row r="12" spans="1:8" ht="15" customHeight="1" x14ac:dyDescent="0.2">
      <c r="A12" s="87" t="s">
        <v>186</v>
      </c>
      <c r="B12" s="87" t="s">
        <v>187</v>
      </c>
      <c r="C12" s="87" t="s">
        <v>188</v>
      </c>
      <c r="D12" s="90" t="s">
        <v>68</v>
      </c>
      <c r="E12" s="88">
        <v>5472</v>
      </c>
      <c r="F12" s="88">
        <v>1757674</v>
      </c>
      <c r="G12" s="89">
        <v>321.2124</v>
      </c>
      <c r="H12" s="88">
        <v>438193280</v>
      </c>
    </row>
    <row r="13" spans="1:8" ht="15" customHeight="1" x14ac:dyDescent="0.2">
      <c r="A13" s="87" t="s">
        <v>189</v>
      </c>
      <c r="B13" s="87" t="s">
        <v>190</v>
      </c>
      <c r="C13" s="87" t="s">
        <v>191</v>
      </c>
      <c r="D13" s="90" t="s">
        <v>68</v>
      </c>
      <c r="E13" s="88">
        <v>359</v>
      </c>
      <c r="F13" s="88">
        <v>246995</v>
      </c>
      <c r="G13" s="89">
        <v>688.00840000000005</v>
      </c>
      <c r="H13" s="88">
        <v>420000000</v>
      </c>
    </row>
    <row r="14" spans="1:8" ht="15" customHeight="1" x14ac:dyDescent="0.2">
      <c r="A14" s="87" t="s">
        <v>192</v>
      </c>
      <c r="B14" s="87" t="s">
        <v>193</v>
      </c>
      <c r="C14" s="87" t="s">
        <v>194</v>
      </c>
      <c r="D14" s="90" t="s">
        <v>68</v>
      </c>
      <c r="E14" s="88">
        <v>287</v>
      </c>
      <c r="F14" s="88">
        <v>4887.6000000000004</v>
      </c>
      <c r="G14" s="89">
        <v>17.03</v>
      </c>
      <c r="H14" s="88">
        <v>12033696</v>
      </c>
    </row>
    <row r="15" spans="1:8" ht="15" customHeight="1" x14ac:dyDescent="0.2">
      <c r="A15" s="87" t="s">
        <v>195</v>
      </c>
      <c r="B15" s="87" t="s">
        <v>196</v>
      </c>
      <c r="C15" s="87" t="s">
        <v>197</v>
      </c>
      <c r="D15" s="90" t="s">
        <v>68</v>
      </c>
      <c r="E15" s="88">
        <v>980</v>
      </c>
      <c r="F15" s="88">
        <v>26100</v>
      </c>
      <c r="G15" s="89">
        <v>26.6327</v>
      </c>
      <c r="H15" s="88">
        <v>13662000</v>
      </c>
    </row>
    <row r="16" spans="1:8" ht="15" customHeight="1" x14ac:dyDescent="0.2">
      <c r="A16" s="87" t="s">
        <v>198</v>
      </c>
      <c r="B16" s="87" t="s">
        <v>199</v>
      </c>
      <c r="C16" s="87" t="s">
        <v>200</v>
      </c>
      <c r="D16" s="90" t="s">
        <v>68</v>
      </c>
      <c r="E16" s="88">
        <v>73</v>
      </c>
      <c r="F16" s="88">
        <v>339380</v>
      </c>
      <c r="G16" s="89">
        <v>4649.0411000000004</v>
      </c>
      <c r="H16" s="88">
        <v>504000000</v>
      </c>
    </row>
    <row r="17" spans="1:8" ht="15" customHeight="1" x14ac:dyDescent="0.2">
      <c r="A17" s="87" t="s">
        <v>201</v>
      </c>
      <c r="B17" s="87" t="s">
        <v>202</v>
      </c>
      <c r="C17" s="87" t="s">
        <v>203</v>
      </c>
      <c r="D17" s="90" t="s">
        <v>72</v>
      </c>
      <c r="E17" s="88">
        <v>3</v>
      </c>
      <c r="F17" s="88">
        <v>18300</v>
      </c>
      <c r="G17" s="89">
        <v>6100</v>
      </c>
      <c r="H17" s="88">
        <v>2567776700</v>
      </c>
    </row>
    <row r="18" spans="1:8" ht="15" customHeight="1" x14ac:dyDescent="0.2">
      <c r="A18" s="87" t="s">
        <v>204</v>
      </c>
      <c r="B18" s="87" t="s">
        <v>205</v>
      </c>
      <c r="C18" s="87" t="s">
        <v>203</v>
      </c>
      <c r="D18" s="90" t="s">
        <v>72</v>
      </c>
      <c r="E18" s="88">
        <v>6</v>
      </c>
      <c r="F18" s="88">
        <v>35100</v>
      </c>
      <c r="G18" s="89">
        <v>5850</v>
      </c>
      <c r="H18" s="88">
        <v>52500000</v>
      </c>
    </row>
    <row r="19" spans="1:8" ht="15" customHeight="1" x14ac:dyDescent="0.2">
      <c r="A19" s="87" t="s">
        <v>206</v>
      </c>
      <c r="B19" s="87" t="s">
        <v>207</v>
      </c>
      <c r="C19" s="87" t="s">
        <v>208</v>
      </c>
      <c r="D19" s="90" t="s">
        <v>68</v>
      </c>
      <c r="E19" s="88">
        <v>34682</v>
      </c>
      <c r="F19" s="88">
        <v>432764.1</v>
      </c>
      <c r="G19" s="89">
        <v>12.4781</v>
      </c>
      <c r="H19" s="88">
        <v>128946021</v>
      </c>
    </row>
    <row r="20" spans="1:8" ht="15" customHeight="1" x14ac:dyDescent="0.2">
      <c r="A20" s="87" t="s">
        <v>209</v>
      </c>
      <c r="B20" s="87" t="s">
        <v>210</v>
      </c>
      <c r="C20" s="87" t="s">
        <v>211</v>
      </c>
      <c r="D20" s="90" t="s">
        <v>72</v>
      </c>
      <c r="E20" s="88">
        <v>139706</v>
      </c>
      <c r="F20" s="88">
        <v>1142207.44</v>
      </c>
      <c r="G20" s="89">
        <v>8.1758000000000006</v>
      </c>
      <c r="H20" s="88">
        <v>201709528.80000001</v>
      </c>
    </row>
    <row r="21" spans="1:8" ht="15" customHeight="1" x14ac:dyDescent="0.2">
      <c r="A21" s="87" t="s">
        <v>212</v>
      </c>
      <c r="B21" s="87" t="s">
        <v>213</v>
      </c>
      <c r="C21" s="87" t="s">
        <v>214</v>
      </c>
      <c r="D21" s="90" t="s">
        <v>68</v>
      </c>
      <c r="E21" s="88">
        <v>1297</v>
      </c>
      <c r="F21" s="88">
        <v>1292324</v>
      </c>
      <c r="G21" s="89">
        <v>996.39480000000003</v>
      </c>
      <c r="H21" s="88">
        <v>1338308250</v>
      </c>
    </row>
    <row r="22" spans="1:8" ht="15" customHeight="1" x14ac:dyDescent="0.2">
      <c r="A22" s="87" t="s">
        <v>215</v>
      </c>
      <c r="B22" s="87" t="s">
        <v>216</v>
      </c>
      <c r="C22" s="87" t="s">
        <v>217</v>
      </c>
      <c r="D22" s="90" t="s">
        <v>68</v>
      </c>
      <c r="E22" s="88">
        <v>5</v>
      </c>
      <c r="F22" s="88">
        <v>47.5</v>
      </c>
      <c r="G22" s="89">
        <v>9.5</v>
      </c>
      <c r="H22" s="88">
        <v>19030134</v>
      </c>
    </row>
    <row r="23" spans="1:8" ht="15" customHeight="1" x14ac:dyDescent="0.2">
      <c r="A23" s="87" t="s">
        <v>218</v>
      </c>
      <c r="B23" s="87" t="s">
        <v>219</v>
      </c>
      <c r="C23" s="87" t="s">
        <v>220</v>
      </c>
      <c r="D23" s="90" t="s">
        <v>72</v>
      </c>
      <c r="E23" s="88">
        <v>2607</v>
      </c>
      <c r="F23" s="88">
        <v>18803</v>
      </c>
      <c r="G23" s="89">
        <v>7.2125000000000004</v>
      </c>
      <c r="H23" s="88">
        <v>14262322.5</v>
      </c>
    </row>
    <row r="24" spans="1:8" ht="15" customHeight="1" x14ac:dyDescent="0.2">
      <c r="A24" s="87" t="s">
        <v>221</v>
      </c>
      <c r="B24" s="87" t="s">
        <v>222</v>
      </c>
      <c r="C24" s="87" t="s">
        <v>223</v>
      </c>
      <c r="D24" s="90" t="s">
        <v>68</v>
      </c>
      <c r="E24" s="88">
        <v>712</v>
      </c>
      <c r="F24" s="88">
        <v>9683.2000000000007</v>
      </c>
      <c r="G24" s="89">
        <v>13.6</v>
      </c>
      <c r="H24" s="88">
        <v>195216712</v>
      </c>
    </row>
    <row r="25" spans="1:8" ht="15" customHeight="1" x14ac:dyDescent="0.2">
      <c r="A25" s="87" t="s">
        <v>225</v>
      </c>
      <c r="B25" s="87" t="s">
        <v>226</v>
      </c>
      <c r="C25" s="87" t="s">
        <v>227</v>
      </c>
      <c r="D25" s="90" t="s">
        <v>68</v>
      </c>
      <c r="E25" s="88">
        <v>5080</v>
      </c>
      <c r="F25" s="88">
        <v>12043.84</v>
      </c>
      <c r="G25" s="89">
        <v>2.3708</v>
      </c>
      <c r="H25" s="88">
        <v>27476244.48</v>
      </c>
    </row>
    <row r="26" spans="1:8" ht="15" customHeight="1" x14ac:dyDescent="0.2">
      <c r="A26" s="87" t="s">
        <v>228</v>
      </c>
      <c r="B26" s="87" t="s">
        <v>229</v>
      </c>
      <c r="C26" s="87" t="s">
        <v>230</v>
      </c>
      <c r="D26" s="90" t="s">
        <v>68</v>
      </c>
      <c r="E26" s="88">
        <v>299</v>
      </c>
      <c r="F26" s="88">
        <v>242190</v>
      </c>
      <c r="G26" s="89">
        <v>810</v>
      </c>
      <c r="H26" s="88">
        <v>515042550</v>
      </c>
    </row>
    <row r="27" spans="1:8" ht="15" customHeight="1" x14ac:dyDescent="0.2">
      <c r="A27" s="87" t="s">
        <v>231</v>
      </c>
      <c r="B27" s="87" t="s">
        <v>232</v>
      </c>
      <c r="C27" s="87" t="s">
        <v>233</v>
      </c>
      <c r="D27" s="90" t="s">
        <v>68</v>
      </c>
      <c r="E27" s="88">
        <v>468</v>
      </c>
      <c r="F27" s="88">
        <v>180488</v>
      </c>
      <c r="G27" s="89">
        <v>385.65809999999999</v>
      </c>
      <c r="H27" s="88">
        <v>206288000</v>
      </c>
    </row>
    <row r="28" spans="1:8" ht="15" customHeight="1" x14ac:dyDescent="0.2">
      <c r="A28" s="87" t="s">
        <v>234</v>
      </c>
      <c r="B28" s="87" t="s">
        <v>235</v>
      </c>
      <c r="C28" s="87" t="s">
        <v>236</v>
      </c>
      <c r="D28" s="90" t="s">
        <v>72</v>
      </c>
      <c r="E28" s="88">
        <v>238</v>
      </c>
      <c r="F28" s="88">
        <v>110140</v>
      </c>
      <c r="G28" s="89">
        <v>462.7731</v>
      </c>
      <c r="H28" s="88">
        <v>947524500</v>
      </c>
    </row>
    <row r="29" spans="1:8" ht="15" customHeight="1" x14ac:dyDescent="0.2">
      <c r="A29" s="87" t="s">
        <v>237</v>
      </c>
      <c r="B29" s="87" t="s">
        <v>238</v>
      </c>
      <c r="C29" s="87" t="s">
        <v>239</v>
      </c>
      <c r="D29" s="90" t="s">
        <v>68</v>
      </c>
      <c r="E29" s="88">
        <v>5965</v>
      </c>
      <c r="F29" s="88">
        <v>76106</v>
      </c>
      <c r="G29" s="89">
        <v>12.758800000000001</v>
      </c>
      <c r="H29" s="88">
        <v>66354750</v>
      </c>
    </row>
    <row r="30" spans="1:8" ht="15" customHeight="1" x14ac:dyDescent="0.2">
      <c r="A30" s="87" t="s">
        <v>132</v>
      </c>
      <c r="B30" s="87" t="s">
        <v>133</v>
      </c>
      <c r="C30" s="87" t="s">
        <v>134</v>
      </c>
      <c r="D30" s="90" t="s">
        <v>72</v>
      </c>
      <c r="E30" s="88">
        <v>97128</v>
      </c>
      <c r="F30" s="88">
        <v>14597705</v>
      </c>
      <c r="G30" s="89">
        <v>150.29349999999999</v>
      </c>
      <c r="H30" s="88">
        <v>12413849728</v>
      </c>
    </row>
    <row r="31" spans="1:8" ht="15" customHeight="1" x14ac:dyDescent="0.2">
      <c r="A31" s="87" t="s">
        <v>240</v>
      </c>
      <c r="B31" s="87" t="s">
        <v>241</v>
      </c>
      <c r="C31" s="87" t="s">
        <v>242</v>
      </c>
      <c r="D31" s="90" t="s">
        <v>68</v>
      </c>
      <c r="E31" s="88">
        <v>424</v>
      </c>
      <c r="F31" s="88">
        <v>124910</v>
      </c>
      <c r="G31" s="89">
        <v>294.59910000000002</v>
      </c>
      <c r="H31" s="88">
        <v>158978000</v>
      </c>
    </row>
    <row r="32" spans="1:8" ht="15" customHeight="1" x14ac:dyDescent="0.2">
      <c r="A32" s="87" t="s">
        <v>243</v>
      </c>
      <c r="B32" s="87" t="s">
        <v>244</v>
      </c>
      <c r="C32" s="87" t="s">
        <v>245</v>
      </c>
      <c r="D32" s="90" t="s">
        <v>68</v>
      </c>
      <c r="E32" s="88">
        <v>331</v>
      </c>
      <c r="F32" s="88">
        <v>21961</v>
      </c>
      <c r="G32" s="89">
        <v>66.347399999999993</v>
      </c>
      <c r="H32" s="88">
        <v>161710919.5</v>
      </c>
    </row>
    <row r="33" spans="1:8" ht="15" customHeight="1" x14ac:dyDescent="0.2">
      <c r="A33" s="87" t="s">
        <v>246</v>
      </c>
      <c r="B33" s="87" t="s">
        <v>247</v>
      </c>
      <c r="C33" s="87" t="s">
        <v>248</v>
      </c>
      <c r="D33" s="90" t="s">
        <v>68</v>
      </c>
      <c r="E33" s="88">
        <v>20</v>
      </c>
      <c r="F33" s="88">
        <v>1600</v>
      </c>
      <c r="G33" s="89">
        <v>80</v>
      </c>
      <c r="H33" s="88">
        <v>38065600</v>
      </c>
    </row>
    <row r="34" spans="1:8" ht="15" customHeight="1" x14ac:dyDescent="0.2">
      <c r="A34" s="87" t="s">
        <v>249</v>
      </c>
      <c r="B34" s="87" t="s">
        <v>250</v>
      </c>
      <c r="C34" s="87" t="s">
        <v>251</v>
      </c>
      <c r="D34" s="90" t="s">
        <v>68</v>
      </c>
      <c r="E34" s="88">
        <v>32</v>
      </c>
      <c r="F34" s="88">
        <v>107360</v>
      </c>
      <c r="G34" s="89">
        <v>3355</v>
      </c>
      <c r="H34" s="88">
        <v>1503332160</v>
      </c>
    </row>
    <row r="35" spans="1:8" ht="15" customHeight="1" x14ac:dyDescent="0.2">
      <c r="A35" s="87" t="s">
        <v>116</v>
      </c>
      <c r="B35" s="87" t="s">
        <v>117</v>
      </c>
      <c r="C35" s="87" t="s">
        <v>118</v>
      </c>
      <c r="D35" s="90" t="s">
        <v>68</v>
      </c>
      <c r="E35" s="88">
        <v>179</v>
      </c>
      <c r="F35" s="88">
        <v>17900</v>
      </c>
      <c r="G35" s="89">
        <v>100</v>
      </c>
      <c r="H35" s="88">
        <v>72551900</v>
      </c>
    </row>
    <row r="36" spans="1:8" ht="15" customHeight="1" x14ac:dyDescent="0.2">
      <c r="A36" s="87" t="s">
        <v>107</v>
      </c>
      <c r="B36" s="87" t="s">
        <v>108</v>
      </c>
      <c r="C36" s="87" t="s">
        <v>109</v>
      </c>
      <c r="D36" s="90" t="s">
        <v>68</v>
      </c>
      <c r="E36" s="88">
        <v>39</v>
      </c>
      <c r="F36" s="88">
        <v>468</v>
      </c>
      <c r="G36" s="89">
        <v>12</v>
      </c>
      <c r="H36" s="88">
        <v>3633120</v>
      </c>
    </row>
    <row r="37" spans="1:8" ht="15" customHeight="1" x14ac:dyDescent="0.2">
      <c r="A37" s="87" t="s">
        <v>252</v>
      </c>
      <c r="B37" s="87" t="s">
        <v>253</v>
      </c>
      <c r="C37" s="87" t="s">
        <v>254</v>
      </c>
      <c r="D37" s="90" t="s">
        <v>72</v>
      </c>
      <c r="E37" s="88">
        <v>916</v>
      </c>
      <c r="F37" s="88">
        <v>135076.5</v>
      </c>
      <c r="G37" s="89">
        <v>147.46340000000001</v>
      </c>
      <c r="H37" s="88">
        <v>92056350</v>
      </c>
    </row>
    <row r="38" spans="1:8" ht="15" customHeight="1" x14ac:dyDescent="0.2">
      <c r="A38" s="87" t="s">
        <v>255</v>
      </c>
      <c r="B38" s="87" t="s">
        <v>256</v>
      </c>
      <c r="C38" s="87" t="s">
        <v>257</v>
      </c>
      <c r="D38" s="90" t="s">
        <v>68</v>
      </c>
      <c r="E38" s="88">
        <v>473</v>
      </c>
      <c r="F38" s="88">
        <v>587910</v>
      </c>
      <c r="G38" s="89">
        <v>1242.9386999999999</v>
      </c>
      <c r="H38" s="88">
        <v>180560000</v>
      </c>
    </row>
    <row r="39" spans="1:8" ht="15" customHeight="1" x14ac:dyDescent="0.2">
      <c r="A39" s="87" t="s">
        <v>258</v>
      </c>
      <c r="B39" s="87" t="s">
        <v>259</v>
      </c>
      <c r="C39" s="87" t="s">
        <v>260</v>
      </c>
      <c r="D39" s="90" t="s">
        <v>72</v>
      </c>
      <c r="E39" s="88">
        <v>359</v>
      </c>
      <c r="F39" s="88">
        <v>63791</v>
      </c>
      <c r="G39" s="89">
        <v>177.6908</v>
      </c>
      <c r="H39" s="88">
        <v>456149232</v>
      </c>
    </row>
    <row r="40" spans="1:8" ht="15" customHeight="1" x14ac:dyDescent="0.2">
      <c r="A40" s="87" t="s">
        <v>101</v>
      </c>
      <c r="B40" s="87" t="s">
        <v>102</v>
      </c>
      <c r="C40" s="87" t="s">
        <v>103</v>
      </c>
      <c r="D40" s="90" t="s">
        <v>68</v>
      </c>
      <c r="E40" s="88">
        <v>70</v>
      </c>
      <c r="F40" s="88">
        <v>2842</v>
      </c>
      <c r="G40" s="89">
        <v>40.6</v>
      </c>
      <c r="H40" s="88">
        <v>9146530.4000000004</v>
      </c>
    </row>
    <row r="41" spans="1:8" ht="15" customHeight="1" x14ac:dyDescent="0.2">
      <c r="A41" s="87" t="s">
        <v>261</v>
      </c>
      <c r="B41" s="87" t="s">
        <v>262</v>
      </c>
      <c r="C41" s="87" t="s">
        <v>263</v>
      </c>
      <c r="D41" s="90" t="s">
        <v>72</v>
      </c>
      <c r="E41" s="88">
        <v>668</v>
      </c>
      <c r="F41" s="88">
        <v>2123680</v>
      </c>
      <c r="G41" s="89">
        <v>3179.1617000000001</v>
      </c>
      <c r="H41" s="88">
        <v>31400000000</v>
      </c>
    </row>
    <row r="42" spans="1:8" ht="15" customHeight="1" x14ac:dyDescent="0.2">
      <c r="A42" s="87" t="s">
        <v>264</v>
      </c>
      <c r="B42" s="87" t="s">
        <v>265</v>
      </c>
      <c r="C42" s="87" t="s">
        <v>266</v>
      </c>
      <c r="D42" s="90" t="s">
        <v>68</v>
      </c>
      <c r="E42" s="88">
        <v>38253</v>
      </c>
      <c r="F42" s="88">
        <v>145527.69</v>
      </c>
      <c r="G42" s="89">
        <v>3.8043</v>
      </c>
      <c r="H42" s="88">
        <v>52419924</v>
      </c>
    </row>
    <row r="43" spans="1:8" ht="15" customHeight="1" x14ac:dyDescent="0.2">
      <c r="A43" s="87" t="s">
        <v>125</v>
      </c>
      <c r="B43" s="87" t="s">
        <v>126</v>
      </c>
      <c r="C43" s="87" t="s">
        <v>127</v>
      </c>
      <c r="D43" s="90" t="s">
        <v>68</v>
      </c>
      <c r="E43" s="88">
        <v>386</v>
      </c>
      <c r="F43" s="88">
        <v>15975</v>
      </c>
      <c r="G43" s="89">
        <v>41.386000000000003</v>
      </c>
      <c r="H43" s="88">
        <v>35039410</v>
      </c>
    </row>
    <row r="44" spans="1:8" ht="15" customHeight="1" x14ac:dyDescent="0.2">
      <c r="A44" s="87" t="s">
        <v>267</v>
      </c>
      <c r="B44" s="87" t="s">
        <v>268</v>
      </c>
      <c r="C44" s="87" t="s">
        <v>269</v>
      </c>
      <c r="D44" s="90" t="s">
        <v>68</v>
      </c>
      <c r="E44" s="88">
        <v>614</v>
      </c>
      <c r="F44" s="88">
        <v>627990</v>
      </c>
      <c r="G44" s="89">
        <v>1022.785</v>
      </c>
      <c r="H44" s="88">
        <v>115278800</v>
      </c>
    </row>
    <row r="45" spans="1:8" ht="15" customHeight="1" x14ac:dyDescent="0.2">
      <c r="A45" s="87" t="s">
        <v>270</v>
      </c>
      <c r="B45" s="87" t="s">
        <v>271</v>
      </c>
      <c r="C45" s="87" t="s">
        <v>272</v>
      </c>
      <c r="D45" s="90" t="s">
        <v>68</v>
      </c>
      <c r="E45" s="88">
        <v>114</v>
      </c>
      <c r="F45" s="88">
        <v>709340</v>
      </c>
      <c r="G45" s="89">
        <v>6222.2807000000003</v>
      </c>
      <c r="H45" s="88">
        <v>437500000</v>
      </c>
    </row>
    <row r="46" spans="1:8" ht="15" customHeight="1" x14ac:dyDescent="0.2">
      <c r="A46" s="87" t="s">
        <v>273</v>
      </c>
      <c r="B46" s="87" t="s">
        <v>274</v>
      </c>
      <c r="C46" s="87" t="s">
        <v>275</v>
      </c>
      <c r="D46" s="90" t="s">
        <v>68</v>
      </c>
      <c r="E46" s="88">
        <v>4297</v>
      </c>
      <c r="F46" s="88">
        <v>65424.4</v>
      </c>
      <c r="G46" s="89">
        <v>15.2256</v>
      </c>
      <c r="H46" s="88">
        <v>26677786.199999999</v>
      </c>
    </row>
    <row r="47" spans="1:8" ht="15" customHeight="1" x14ac:dyDescent="0.2">
      <c r="A47" s="87" t="s">
        <v>276</v>
      </c>
      <c r="B47" s="87" t="s">
        <v>277</v>
      </c>
      <c r="C47" s="87" t="s">
        <v>121</v>
      </c>
      <c r="D47" s="90" t="s">
        <v>72</v>
      </c>
      <c r="E47" s="88">
        <v>19673</v>
      </c>
      <c r="F47" s="88">
        <v>323447.5</v>
      </c>
      <c r="G47" s="89">
        <v>16.441199999999998</v>
      </c>
      <c r="H47" s="88">
        <v>444746261.69999999</v>
      </c>
    </row>
    <row r="48" spans="1:8" ht="15" customHeight="1" x14ac:dyDescent="0.2">
      <c r="A48" s="87" t="s">
        <v>119</v>
      </c>
      <c r="B48" s="87" t="s">
        <v>120</v>
      </c>
      <c r="C48" s="87" t="s">
        <v>121</v>
      </c>
      <c r="D48" s="90" t="s">
        <v>68</v>
      </c>
      <c r="E48" s="88">
        <v>100</v>
      </c>
      <c r="F48" s="88">
        <v>1600</v>
      </c>
      <c r="G48" s="89">
        <v>16</v>
      </c>
      <c r="H48" s="88">
        <v>2266128</v>
      </c>
    </row>
    <row r="49" spans="1:8" ht="15" customHeight="1" x14ac:dyDescent="0.2">
      <c r="A49" s="87" t="s">
        <v>94</v>
      </c>
      <c r="B49" s="87" t="s">
        <v>95</v>
      </c>
      <c r="C49" s="87" t="s">
        <v>96</v>
      </c>
      <c r="D49" s="90" t="s">
        <v>68</v>
      </c>
      <c r="E49" s="88">
        <v>23</v>
      </c>
      <c r="F49" s="88">
        <v>84800</v>
      </c>
      <c r="G49" s="89">
        <v>3686.9564999999998</v>
      </c>
      <c r="H49" s="88">
        <v>4030632000</v>
      </c>
    </row>
    <row r="50" spans="1:8" ht="15" customHeight="1" x14ac:dyDescent="0.2">
      <c r="A50" s="87" t="s">
        <v>278</v>
      </c>
      <c r="B50" s="87" t="s">
        <v>279</v>
      </c>
      <c r="C50" s="87" t="s">
        <v>280</v>
      </c>
      <c r="D50" s="90" t="s">
        <v>68</v>
      </c>
      <c r="E50" s="88">
        <v>475</v>
      </c>
      <c r="F50" s="88">
        <v>2663.5</v>
      </c>
      <c r="G50" s="89">
        <v>5.6074000000000002</v>
      </c>
      <c r="H50" s="88">
        <v>7570928.0999999996</v>
      </c>
    </row>
    <row r="51" spans="1:8" ht="15" customHeight="1" x14ac:dyDescent="0.2">
      <c r="A51" s="87" t="s">
        <v>281</v>
      </c>
      <c r="B51" s="87" t="s">
        <v>282</v>
      </c>
      <c r="C51" s="87" t="s">
        <v>283</v>
      </c>
      <c r="D51" s="90" t="s">
        <v>68</v>
      </c>
      <c r="E51" s="88">
        <v>131</v>
      </c>
      <c r="F51" s="88">
        <v>13100</v>
      </c>
      <c r="G51" s="89">
        <v>100</v>
      </c>
      <c r="H51" s="88">
        <v>193775300</v>
      </c>
    </row>
    <row r="52" spans="1:8" ht="15" customHeight="1" x14ac:dyDescent="0.2">
      <c r="A52" s="87" t="s">
        <v>284</v>
      </c>
      <c r="B52" s="87" t="s">
        <v>285</v>
      </c>
      <c r="C52" s="87" t="s">
        <v>286</v>
      </c>
      <c r="D52" s="90" t="s">
        <v>68</v>
      </c>
      <c r="E52" s="88">
        <v>566</v>
      </c>
      <c r="F52" s="88">
        <v>564930</v>
      </c>
      <c r="G52" s="89">
        <v>998.10950000000003</v>
      </c>
      <c r="H52" s="88">
        <v>392259760</v>
      </c>
    </row>
    <row r="53" spans="1:8" ht="15" customHeight="1" x14ac:dyDescent="0.2">
      <c r="A53" s="87" t="s">
        <v>287</v>
      </c>
      <c r="B53" s="87" t="s">
        <v>288</v>
      </c>
      <c r="C53" s="87" t="s">
        <v>286</v>
      </c>
      <c r="D53" s="90" t="s">
        <v>68</v>
      </c>
      <c r="E53" s="88">
        <v>128</v>
      </c>
      <c r="F53" s="88">
        <v>127790</v>
      </c>
      <c r="G53" s="89">
        <v>998.35940000000005</v>
      </c>
      <c r="H53" s="88">
        <v>120398880</v>
      </c>
    </row>
    <row r="54" spans="1:8" ht="15" customHeight="1" x14ac:dyDescent="0.2">
      <c r="A54" s="87" t="s">
        <v>88</v>
      </c>
      <c r="B54" s="87" t="s">
        <v>89</v>
      </c>
      <c r="C54" s="87" t="s">
        <v>90</v>
      </c>
      <c r="D54" s="90" t="s">
        <v>72</v>
      </c>
      <c r="E54" s="88">
        <v>7033</v>
      </c>
      <c r="F54" s="88">
        <v>3851820</v>
      </c>
      <c r="G54" s="89">
        <v>547.67809999999997</v>
      </c>
      <c r="H54" s="88">
        <v>1556131995</v>
      </c>
    </row>
    <row r="55" spans="1:8" ht="15" customHeight="1" x14ac:dyDescent="0.2">
      <c r="A55" s="87" t="s">
        <v>289</v>
      </c>
      <c r="B55" s="87" t="s">
        <v>290</v>
      </c>
      <c r="C55" s="87" t="s">
        <v>291</v>
      </c>
      <c r="D55" s="90" t="s">
        <v>68</v>
      </c>
      <c r="E55" s="88">
        <v>5</v>
      </c>
      <c r="F55" s="88">
        <v>2500</v>
      </c>
      <c r="G55" s="89">
        <v>500</v>
      </c>
      <c r="H55" s="88">
        <v>65138000</v>
      </c>
    </row>
    <row r="56" spans="1:8" ht="15" customHeight="1" x14ac:dyDescent="0.2">
      <c r="A56" s="87" t="s">
        <v>292</v>
      </c>
      <c r="B56" s="87" t="s">
        <v>293</v>
      </c>
      <c r="C56" s="87" t="s">
        <v>294</v>
      </c>
      <c r="D56" s="90" t="s">
        <v>68</v>
      </c>
      <c r="E56" s="88">
        <v>999</v>
      </c>
      <c r="F56" s="88">
        <v>385454</v>
      </c>
      <c r="G56" s="89">
        <v>385.83980000000003</v>
      </c>
      <c r="H56" s="88">
        <v>590456674</v>
      </c>
    </row>
    <row r="57" spans="1:8" ht="15" customHeight="1" x14ac:dyDescent="0.2">
      <c r="A57" s="87" t="s">
        <v>113</v>
      </c>
      <c r="B57" s="87" t="s">
        <v>114</v>
      </c>
      <c r="C57" s="87" t="s">
        <v>115</v>
      </c>
      <c r="D57" s="90" t="s">
        <v>68</v>
      </c>
      <c r="E57" s="88">
        <v>542</v>
      </c>
      <c r="F57" s="88">
        <v>14400.4</v>
      </c>
      <c r="G57" s="89">
        <v>26.568999999999999</v>
      </c>
      <c r="H57" s="88">
        <v>144306010.80000001</v>
      </c>
    </row>
    <row r="58" spans="1:8" ht="15" customHeight="1" x14ac:dyDescent="0.2">
      <c r="A58" s="87" t="s">
        <v>82</v>
      </c>
      <c r="B58" s="87" t="s">
        <v>83</v>
      </c>
      <c r="C58" s="87" t="s">
        <v>84</v>
      </c>
      <c r="D58" s="90" t="s">
        <v>72</v>
      </c>
      <c r="E58" s="88">
        <v>5040</v>
      </c>
      <c r="F58" s="88">
        <v>1873358</v>
      </c>
      <c r="G58" s="89">
        <v>371.69799999999998</v>
      </c>
      <c r="H58" s="88">
        <v>181029876</v>
      </c>
    </row>
    <row r="59" spans="1:8" ht="15" customHeight="1" x14ac:dyDescent="0.2">
      <c r="A59" s="87" t="s">
        <v>91</v>
      </c>
      <c r="B59" s="87" t="s">
        <v>92</v>
      </c>
      <c r="C59" s="87" t="s">
        <v>93</v>
      </c>
      <c r="D59" s="90" t="s">
        <v>72</v>
      </c>
      <c r="E59" s="88">
        <v>1281</v>
      </c>
      <c r="F59" s="88">
        <v>52685.8</v>
      </c>
      <c r="G59" s="89">
        <v>41.128599999999999</v>
      </c>
      <c r="H59" s="88">
        <v>606621375</v>
      </c>
    </row>
    <row r="60" spans="1:8" ht="15" customHeight="1" x14ac:dyDescent="0.2">
      <c r="A60" s="87" t="s">
        <v>295</v>
      </c>
      <c r="B60" s="87" t="s">
        <v>296</v>
      </c>
      <c r="C60" s="87" t="s">
        <v>297</v>
      </c>
      <c r="D60" s="90" t="s">
        <v>68</v>
      </c>
      <c r="E60" s="88">
        <v>662</v>
      </c>
      <c r="F60" s="88">
        <v>92655</v>
      </c>
      <c r="G60" s="89">
        <v>139.9622</v>
      </c>
      <c r="H60" s="88">
        <v>96050320</v>
      </c>
    </row>
    <row r="61" spans="1:8" ht="15" customHeight="1" x14ac:dyDescent="0.2">
      <c r="A61" s="87" t="s">
        <v>298</v>
      </c>
      <c r="B61" s="87" t="s">
        <v>299</v>
      </c>
      <c r="C61" s="87" t="s">
        <v>300</v>
      </c>
      <c r="D61" s="90" t="s">
        <v>68</v>
      </c>
      <c r="E61" s="88">
        <v>468</v>
      </c>
      <c r="F61" s="88">
        <v>1906880</v>
      </c>
      <c r="G61" s="89">
        <v>4074.5299</v>
      </c>
      <c r="H61" s="88">
        <v>1210564000</v>
      </c>
    </row>
    <row r="62" spans="1:8" ht="15" customHeight="1" x14ac:dyDescent="0.2">
      <c r="A62" s="87" t="s">
        <v>301</v>
      </c>
      <c r="B62" s="87" t="s">
        <v>302</v>
      </c>
      <c r="C62" s="87" t="s">
        <v>303</v>
      </c>
      <c r="D62" s="90" t="s">
        <v>68</v>
      </c>
      <c r="E62" s="88">
        <v>126</v>
      </c>
      <c r="F62" s="88">
        <v>194880</v>
      </c>
      <c r="G62" s="89">
        <v>1546.6667</v>
      </c>
      <c r="H62" s="88">
        <v>466067140</v>
      </c>
    </row>
    <row r="63" spans="1:8" ht="15" customHeight="1" x14ac:dyDescent="0.2">
      <c r="A63" s="87" t="s">
        <v>142</v>
      </c>
      <c r="B63" s="87" t="s">
        <v>143</v>
      </c>
      <c r="C63" s="87" t="s">
        <v>144</v>
      </c>
      <c r="D63" s="90" t="s">
        <v>68</v>
      </c>
      <c r="E63" s="88">
        <v>22314</v>
      </c>
      <c r="F63" s="88">
        <v>6694438</v>
      </c>
      <c r="G63" s="89">
        <v>300.01069999999999</v>
      </c>
      <c r="H63" s="88">
        <v>3283301700</v>
      </c>
    </row>
    <row r="64" spans="1:8" ht="15" customHeight="1" x14ac:dyDescent="0.2">
      <c r="A64" s="87" t="s">
        <v>304</v>
      </c>
      <c r="B64" s="87" t="s">
        <v>305</v>
      </c>
      <c r="C64" s="87" t="s">
        <v>306</v>
      </c>
      <c r="D64" s="90" t="s">
        <v>72</v>
      </c>
      <c r="E64" s="88">
        <v>9</v>
      </c>
      <c r="F64" s="88">
        <v>140900</v>
      </c>
      <c r="G64" s="89">
        <v>15655.5556</v>
      </c>
      <c r="H64" s="88">
        <v>474045800</v>
      </c>
    </row>
    <row r="65" spans="1:8" ht="15" customHeight="1" x14ac:dyDescent="0.2">
      <c r="A65" s="87" t="s">
        <v>85</v>
      </c>
      <c r="B65" s="87" t="s">
        <v>86</v>
      </c>
      <c r="C65" s="87" t="s">
        <v>87</v>
      </c>
      <c r="D65" s="90" t="s">
        <v>68</v>
      </c>
      <c r="E65" s="88">
        <v>11502</v>
      </c>
      <c r="F65" s="88">
        <v>3609.4</v>
      </c>
      <c r="G65" s="89">
        <v>0.31380000000000002</v>
      </c>
      <c r="H65" s="88">
        <v>1608472.8</v>
      </c>
    </row>
    <row r="66" spans="1:8" ht="15" customHeight="1" x14ac:dyDescent="0.2">
      <c r="A66" s="87" t="s">
        <v>307</v>
      </c>
      <c r="B66" s="87" t="s">
        <v>308</v>
      </c>
      <c r="C66" s="87" t="s">
        <v>309</v>
      </c>
      <c r="D66" s="90" t="s">
        <v>68</v>
      </c>
      <c r="E66" s="88">
        <v>100</v>
      </c>
      <c r="F66" s="88">
        <v>7000</v>
      </c>
      <c r="G66" s="89">
        <v>70</v>
      </c>
      <c r="H66" s="88">
        <v>32815020</v>
      </c>
    </row>
    <row r="67" spans="1:8" ht="15" customHeight="1" x14ac:dyDescent="0.2">
      <c r="A67" s="87" t="s">
        <v>151</v>
      </c>
      <c r="B67" s="87" t="s">
        <v>152</v>
      </c>
      <c r="C67" s="87" t="s">
        <v>153</v>
      </c>
      <c r="D67" s="90" t="s">
        <v>72</v>
      </c>
      <c r="E67" s="88">
        <v>2270958</v>
      </c>
      <c r="F67" s="88">
        <v>3819298.98</v>
      </c>
      <c r="G67" s="89">
        <v>1.6818</v>
      </c>
      <c r="H67" s="88">
        <v>117359116.16</v>
      </c>
    </row>
    <row r="68" spans="1:8" ht="15" customHeight="1" x14ac:dyDescent="0.2">
      <c r="A68" s="87" t="s">
        <v>310</v>
      </c>
      <c r="B68" s="87" t="s">
        <v>311</v>
      </c>
      <c r="C68" s="87" t="s">
        <v>312</v>
      </c>
      <c r="D68" s="90" t="s">
        <v>68</v>
      </c>
      <c r="E68" s="88">
        <v>634</v>
      </c>
      <c r="F68" s="88">
        <v>460110</v>
      </c>
      <c r="G68" s="89">
        <v>725.72559999999999</v>
      </c>
      <c r="H68" s="88">
        <v>13829207525</v>
      </c>
    </row>
    <row r="69" spans="1:8" ht="15" customHeight="1" x14ac:dyDescent="0.2">
      <c r="A69" s="87" t="s">
        <v>313</v>
      </c>
      <c r="B69" s="87" t="s">
        <v>314</v>
      </c>
      <c r="C69" s="87" t="s">
        <v>315</v>
      </c>
      <c r="D69" s="90" t="s">
        <v>68</v>
      </c>
      <c r="E69" s="88">
        <v>829</v>
      </c>
      <c r="F69" s="88">
        <v>52669</v>
      </c>
      <c r="G69" s="89">
        <v>63.533200000000001</v>
      </c>
      <c r="H69" s="88">
        <v>12933120</v>
      </c>
    </row>
    <row r="70" spans="1:8" ht="15" customHeight="1" x14ac:dyDescent="0.2">
      <c r="A70" s="87" t="s">
        <v>316</v>
      </c>
      <c r="B70" s="87" t="s">
        <v>317</v>
      </c>
      <c r="C70" s="87" t="s">
        <v>318</v>
      </c>
      <c r="D70" s="90" t="s">
        <v>68</v>
      </c>
      <c r="E70" s="88">
        <v>1086</v>
      </c>
      <c r="F70" s="88">
        <v>1786670</v>
      </c>
      <c r="G70" s="89">
        <v>1645.1841999999999</v>
      </c>
      <c r="H70" s="88">
        <v>3538412920</v>
      </c>
    </row>
    <row r="71" spans="1:8" ht="15" customHeight="1" x14ac:dyDescent="0.2">
      <c r="A71" s="87" t="s">
        <v>319</v>
      </c>
      <c r="B71" s="87" t="s">
        <v>320</v>
      </c>
      <c r="C71" s="87" t="s">
        <v>321</v>
      </c>
      <c r="D71" s="90" t="s">
        <v>68</v>
      </c>
      <c r="E71" s="88">
        <v>51</v>
      </c>
      <c r="F71" s="88">
        <v>8666</v>
      </c>
      <c r="G71" s="89">
        <v>169.92160000000001</v>
      </c>
      <c r="H71" s="88">
        <v>21543420</v>
      </c>
    </row>
    <row r="72" spans="1:8" ht="15" customHeight="1" x14ac:dyDescent="0.2">
      <c r="A72" s="87" t="s">
        <v>154</v>
      </c>
      <c r="B72" s="87" t="s">
        <v>155</v>
      </c>
      <c r="C72" s="87" t="s">
        <v>156</v>
      </c>
      <c r="D72" s="90" t="s">
        <v>141</v>
      </c>
      <c r="E72" s="88">
        <v>15697</v>
      </c>
      <c r="F72" s="88">
        <v>5906684</v>
      </c>
      <c r="G72" s="89">
        <v>376.29379999999998</v>
      </c>
      <c r="H72" s="88">
        <v>2705601140</v>
      </c>
    </row>
    <row r="73" spans="1:8" ht="15" customHeight="1" x14ac:dyDescent="0.2">
      <c r="A73" s="87" t="s">
        <v>322</v>
      </c>
      <c r="B73" s="87" t="s">
        <v>323</v>
      </c>
      <c r="C73" s="87" t="s">
        <v>324</v>
      </c>
      <c r="D73" s="90" t="s">
        <v>72</v>
      </c>
      <c r="E73" s="88">
        <v>2379</v>
      </c>
      <c r="F73" s="88">
        <v>86522.2</v>
      </c>
      <c r="G73" s="89">
        <v>36.369100000000003</v>
      </c>
      <c r="H73" s="88">
        <v>28282932</v>
      </c>
    </row>
    <row r="74" spans="1:8" ht="15" customHeight="1" x14ac:dyDescent="0.2">
      <c r="A74" s="87" t="s">
        <v>325</v>
      </c>
      <c r="B74" s="87" t="s">
        <v>326</v>
      </c>
      <c r="C74" s="87" t="s">
        <v>327</v>
      </c>
      <c r="D74" s="90" t="s">
        <v>68</v>
      </c>
      <c r="E74" s="88">
        <v>863</v>
      </c>
      <c r="F74" s="88">
        <v>11219</v>
      </c>
      <c r="G74" s="89">
        <v>13</v>
      </c>
      <c r="H74" s="88">
        <v>29321019</v>
      </c>
    </row>
    <row r="75" spans="1:8" ht="15" customHeight="1" x14ac:dyDescent="0.2">
      <c r="A75" s="87" t="s">
        <v>135</v>
      </c>
      <c r="B75" s="87" t="s">
        <v>136</v>
      </c>
      <c r="C75" s="87" t="s">
        <v>137</v>
      </c>
      <c r="D75" s="90" t="s">
        <v>72</v>
      </c>
      <c r="E75" s="88">
        <v>497324</v>
      </c>
      <c r="F75" s="88">
        <v>17137727.600000001</v>
      </c>
      <c r="G75" s="89">
        <v>34.459899999999998</v>
      </c>
      <c r="H75" s="88">
        <v>4284936428</v>
      </c>
    </row>
    <row r="76" spans="1:8" ht="15" customHeight="1" x14ac:dyDescent="0.2">
      <c r="A76" s="87" t="s">
        <v>65</v>
      </c>
      <c r="B76" s="87" t="s">
        <v>66</v>
      </c>
      <c r="C76" s="87" t="s">
        <v>67</v>
      </c>
      <c r="D76" s="90" t="s">
        <v>68</v>
      </c>
      <c r="E76" s="88">
        <v>2046</v>
      </c>
      <c r="F76" s="88">
        <v>39520.800000000003</v>
      </c>
      <c r="G76" s="89">
        <v>19.316099999999999</v>
      </c>
      <c r="H76" s="88">
        <v>8830624.4000000004</v>
      </c>
    </row>
    <row r="77" spans="1:8" ht="15" customHeight="1" x14ac:dyDescent="0.2">
      <c r="A77" s="87" t="s">
        <v>328</v>
      </c>
      <c r="B77" s="87" t="s">
        <v>329</v>
      </c>
      <c r="C77" s="87" t="s">
        <v>330</v>
      </c>
      <c r="D77" s="90" t="s">
        <v>68</v>
      </c>
      <c r="E77" s="88">
        <v>782</v>
      </c>
      <c r="F77" s="88">
        <v>190740</v>
      </c>
      <c r="G77" s="89">
        <v>243.91300000000001</v>
      </c>
      <c r="H77" s="88">
        <v>164641000</v>
      </c>
    </row>
    <row r="78" spans="1:8" ht="15" customHeight="1" x14ac:dyDescent="0.2">
      <c r="A78" s="87" t="s">
        <v>331</v>
      </c>
      <c r="B78" s="87" t="s">
        <v>332</v>
      </c>
      <c r="C78" s="87" t="s">
        <v>333</v>
      </c>
      <c r="D78" s="90" t="s">
        <v>68</v>
      </c>
      <c r="E78" s="88">
        <v>1236</v>
      </c>
      <c r="F78" s="88">
        <v>23125.8</v>
      </c>
      <c r="G78" s="89">
        <v>18.7102</v>
      </c>
      <c r="H78" s="88">
        <v>64251225.600000001</v>
      </c>
    </row>
    <row r="79" spans="1:8" ht="15" customHeight="1" x14ac:dyDescent="0.2">
      <c r="A79" s="87" t="s">
        <v>334</v>
      </c>
      <c r="B79" s="87" t="s">
        <v>335</v>
      </c>
      <c r="C79" s="87" t="s">
        <v>336</v>
      </c>
      <c r="D79" s="90" t="s">
        <v>68</v>
      </c>
      <c r="E79" s="88">
        <v>151</v>
      </c>
      <c r="F79" s="88">
        <v>83670</v>
      </c>
      <c r="G79" s="89">
        <v>554.10599999999999</v>
      </c>
      <c r="H79" s="88">
        <v>345922640</v>
      </c>
    </row>
    <row r="80" spans="1:8" ht="15" customHeight="1" x14ac:dyDescent="0.2">
      <c r="A80" s="87" t="s">
        <v>104</v>
      </c>
      <c r="B80" s="87" t="s">
        <v>105</v>
      </c>
      <c r="C80" s="87" t="s">
        <v>106</v>
      </c>
      <c r="D80" s="90" t="s">
        <v>68</v>
      </c>
      <c r="E80" s="88">
        <v>190</v>
      </c>
      <c r="F80" s="88">
        <v>3708</v>
      </c>
      <c r="G80" s="89">
        <v>19.515799999999999</v>
      </c>
      <c r="H80" s="88">
        <v>17644262.399999999</v>
      </c>
    </row>
    <row r="81" spans="1:8" ht="15" customHeight="1" x14ac:dyDescent="0.2">
      <c r="A81" s="87" t="s">
        <v>122</v>
      </c>
      <c r="B81" s="87" t="s">
        <v>123</v>
      </c>
      <c r="C81" s="87" t="s">
        <v>124</v>
      </c>
      <c r="D81" s="90" t="s">
        <v>68</v>
      </c>
      <c r="E81" s="88">
        <v>965</v>
      </c>
      <c r="F81" s="88">
        <v>118577</v>
      </c>
      <c r="G81" s="89">
        <v>122.8777</v>
      </c>
      <c r="H81" s="88">
        <v>21598440</v>
      </c>
    </row>
    <row r="82" spans="1:8" ht="15" customHeight="1" x14ac:dyDescent="0.2">
      <c r="A82" s="87" t="s">
        <v>337</v>
      </c>
      <c r="B82" s="87" t="s">
        <v>338</v>
      </c>
      <c r="C82" s="87" t="s">
        <v>339</v>
      </c>
      <c r="D82" s="90" t="s">
        <v>68</v>
      </c>
      <c r="E82" s="88">
        <v>150</v>
      </c>
      <c r="F82" s="88">
        <v>55960</v>
      </c>
      <c r="G82" s="89">
        <v>373.06670000000003</v>
      </c>
      <c r="H82" s="88">
        <v>31099960</v>
      </c>
    </row>
    <row r="83" spans="1:8" ht="15" customHeight="1" x14ac:dyDescent="0.2">
      <c r="A83" s="87" t="s">
        <v>340</v>
      </c>
      <c r="B83" s="87" t="s">
        <v>341</v>
      </c>
      <c r="C83" s="87" t="s">
        <v>342</v>
      </c>
      <c r="D83" s="90" t="s">
        <v>72</v>
      </c>
      <c r="E83" s="88">
        <v>5263</v>
      </c>
      <c r="F83" s="88">
        <v>202783.8</v>
      </c>
      <c r="G83" s="89">
        <v>38.530099999999997</v>
      </c>
      <c r="H83" s="88">
        <v>333613779</v>
      </c>
    </row>
    <row r="84" spans="1:8" ht="15" customHeight="1" x14ac:dyDescent="0.2">
      <c r="A84" s="87" t="s">
        <v>343</v>
      </c>
      <c r="B84" s="87" t="s">
        <v>344</v>
      </c>
      <c r="C84" s="87" t="s">
        <v>345</v>
      </c>
      <c r="D84" s="90" t="s">
        <v>68</v>
      </c>
      <c r="E84" s="88">
        <v>149</v>
      </c>
      <c r="F84" s="88">
        <v>369560</v>
      </c>
      <c r="G84" s="89">
        <v>2480.2685000000001</v>
      </c>
      <c r="H84" s="88">
        <v>909554880</v>
      </c>
    </row>
    <row r="85" spans="1:8" ht="15" customHeight="1" x14ac:dyDescent="0.2">
      <c r="A85" s="87" t="s">
        <v>76</v>
      </c>
      <c r="B85" s="87" t="s">
        <v>77</v>
      </c>
      <c r="C85" s="87" t="s">
        <v>78</v>
      </c>
      <c r="D85" s="90" t="s">
        <v>72</v>
      </c>
      <c r="E85" s="88">
        <v>23758</v>
      </c>
      <c r="F85" s="88">
        <v>266041.40000000002</v>
      </c>
      <c r="G85" s="89">
        <v>11.198</v>
      </c>
      <c r="H85" s="88">
        <v>44638125</v>
      </c>
    </row>
    <row r="86" spans="1:8" ht="15" customHeight="1" x14ac:dyDescent="0.2">
      <c r="A86" s="87" t="s">
        <v>79</v>
      </c>
      <c r="B86" s="87" t="s">
        <v>80</v>
      </c>
      <c r="C86" s="87" t="s">
        <v>81</v>
      </c>
      <c r="D86" s="90" t="s">
        <v>72</v>
      </c>
      <c r="E86" s="88">
        <v>1754</v>
      </c>
      <c r="F86" s="88">
        <v>145672.4</v>
      </c>
      <c r="G86" s="89">
        <v>83.051500000000004</v>
      </c>
      <c r="H86" s="88">
        <v>52084000</v>
      </c>
    </row>
    <row r="87" spans="1:8" ht="15" customHeight="1" x14ac:dyDescent="0.2">
      <c r="A87" s="87" t="s">
        <v>69</v>
      </c>
      <c r="B87" s="87" t="s">
        <v>70</v>
      </c>
      <c r="C87" s="87" t="s">
        <v>71</v>
      </c>
      <c r="D87" s="90" t="s">
        <v>72</v>
      </c>
      <c r="E87" s="88">
        <v>73801</v>
      </c>
      <c r="F87" s="88">
        <v>1289078.5</v>
      </c>
      <c r="G87" s="89">
        <v>17.466999999999999</v>
      </c>
      <c r="H87" s="88">
        <v>41529090.899999999</v>
      </c>
    </row>
    <row r="88" spans="1:8" ht="15" customHeight="1" x14ac:dyDescent="0.2">
      <c r="A88" s="87" t="s">
        <v>346</v>
      </c>
      <c r="B88" s="87" t="s">
        <v>347</v>
      </c>
      <c r="C88" s="87" t="s">
        <v>348</v>
      </c>
      <c r="D88" s="90" t="s">
        <v>72</v>
      </c>
      <c r="E88" s="88">
        <v>647</v>
      </c>
      <c r="F88" s="88">
        <v>63452</v>
      </c>
      <c r="G88" s="89">
        <v>98.071100000000001</v>
      </c>
      <c r="H88" s="88">
        <v>137280033</v>
      </c>
    </row>
    <row r="89" spans="1:8" ht="15" customHeight="1" x14ac:dyDescent="0.2">
      <c r="A89" s="87" t="s">
        <v>73</v>
      </c>
      <c r="B89" s="87" t="s">
        <v>74</v>
      </c>
      <c r="C89" s="87" t="s">
        <v>75</v>
      </c>
      <c r="D89" s="90" t="s">
        <v>68</v>
      </c>
      <c r="E89" s="88">
        <v>293</v>
      </c>
      <c r="F89" s="88">
        <v>1540.05</v>
      </c>
      <c r="G89" s="89">
        <v>5.2561</v>
      </c>
      <c r="H89" s="88">
        <v>7431781</v>
      </c>
    </row>
    <row r="90" spans="1:8" ht="15" customHeight="1" x14ac:dyDescent="0.2">
      <c r="A90" s="87" t="s">
        <v>349</v>
      </c>
      <c r="B90" s="87" t="s">
        <v>350</v>
      </c>
      <c r="C90" s="87" t="s">
        <v>351</v>
      </c>
      <c r="D90" s="90" t="s">
        <v>68</v>
      </c>
      <c r="E90" s="88">
        <v>72553</v>
      </c>
      <c r="F90" s="88">
        <v>465681.85</v>
      </c>
      <c r="G90" s="89">
        <v>6.4184999999999999</v>
      </c>
      <c r="H90" s="88">
        <v>99198157.299999997</v>
      </c>
    </row>
    <row r="91" spans="1:8" ht="15" customHeight="1" x14ac:dyDescent="0.2">
      <c r="A91" s="87" t="s">
        <v>145</v>
      </c>
      <c r="B91" s="87" t="s">
        <v>146</v>
      </c>
      <c r="C91" s="87" t="s">
        <v>147</v>
      </c>
      <c r="D91" s="90" t="s">
        <v>68</v>
      </c>
      <c r="E91" s="88">
        <v>69551</v>
      </c>
      <c r="F91" s="88">
        <v>4020649.4</v>
      </c>
      <c r="G91" s="89">
        <v>57.808599999999998</v>
      </c>
      <c r="H91" s="88">
        <v>18894275345</v>
      </c>
    </row>
    <row r="92" spans="1:8" ht="15" customHeight="1" x14ac:dyDescent="0.2">
      <c r="A92" s="87" t="s">
        <v>110</v>
      </c>
      <c r="B92" s="87" t="s">
        <v>111</v>
      </c>
      <c r="C92" s="87" t="s">
        <v>112</v>
      </c>
      <c r="D92" s="90" t="s">
        <v>68</v>
      </c>
      <c r="E92" s="88">
        <v>35</v>
      </c>
      <c r="F92" s="88">
        <v>1400</v>
      </c>
      <c r="G92" s="89">
        <v>40</v>
      </c>
      <c r="H92" s="88">
        <v>11350400</v>
      </c>
    </row>
    <row r="93" spans="1:8" s="86" customFormat="1" ht="15" customHeight="1" x14ac:dyDescent="0.2">
      <c r="A93" s="84" t="s">
        <v>20</v>
      </c>
      <c r="B93" s="84"/>
      <c r="C93" s="85"/>
      <c r="D93" s="85"/>
      <c r="E93" s="85"/>
      <c r="F93" s="85"/>
      <c r="G93" s="85"/>
      <c r="H93" s="115"/>
    </row>
    <row r="94" spans="1:8" s="86" customFormat="1" ht="15" customHeight="1" x14ac:dyDescent="0.2">
      <c r="A94" s="87" t="s">
        <v>359</v>
      </c>
      <c r="B94" s="87" t="s">
        <v>360</v>
      </c>
      <c r="C94" s="87" t="s">
        <v>361</v>
      </c>
      <c r="D94" s="90" t="s">
        <v>72</v>
      </c>
      <c r="E94" s="88">
        <v>800000</v>
      </c>
      <c r="F94" s="88">
        <v>800000</v>
      </c>
      <c r="G94" s="89">
        <v>100</v>
      </c>
      <c r="H94" s="88">
        <v>130000000</v>
      </c>
    </row>
    <row r="95" spans="1:8" ht="15" customHeight="1" x14ac:dyDescent="0.2">
      <c r="A95" s="87" t="s">
        <v>363</v>
      </c>
      <c r="B95" s="87" t="s">
        <v>364</v>
      </c>
      <c r="C95" s="87" t="s">
        <v>365</v>
      </c>
      <c r="D95" s="90" t="s">
        <v>68</v>
      </c>
      <c r="E95" s="88">
        <v>383000</v>
      </c>
      <c r="F95" s="88">
        <v>907365.52</v>
      </c>
      <c r="G95" s="89">
        <v>31.898700000000002</v>
      </c>
      <c r="H95" s="88">
        <v>126524973.16</v>
      </c>
    </row>
    <row r="96" spans="1:8" ht="15" customHeight="1" x14ac:dyDescent="0.2">
      <c r="A96" s="87" t="s">
        <v>367</v>
      </c>
      <c r="B96" s="87" t="s">
        <v>368</v>
      </c>
      <c r="C96" s="87" t="s">
        <v>153</v>
      </c>
      <c r="D96" s="90" t="s">
        <v>72</v>
      </c>
      <c r="E96" s="88">
        <v>4050000</v>
      </c>
      <c r="F96" s="88">
        <v>741300</v>
      </c>
      <c r="G96" s="89">
        <v>87.093299999999999</v>
      </c>
      <c r="H96" s="88">
        <v>46200000</v>
      </c>
    </row>
    <row r="97" spans="1:8" ht="15" customHeight="1" x14ac:dyDescent="0.2">
      <c r="A97" s="87" t="s">
        <v>384</v>
      </c>
      <c r="B97" s="87" t="s">
        <v>385</v>
      </c>
      <c r="C97" s="87" t="s">
        <v>386</v>
      </c>
      <c r="D97" s="90" t="s">
        <v>72</v>
      </c>
      <c r="E97" s="88">
        <v>9</v>
      </c>
      <c r="F97" s="88">
        <v>8959499.9999999981</v>
      </c>
      <c r="G97" s="89">
        <v>99.55</v>
      </c>
      <c r="H97" s="88">
        <v>298650000</v>
      </c>
    </row>
    <row r="98" spans="1:8" ht="15" customHeight="1" x14ac:dyDescent="0.2">
      <c r="A98" s="87" t="s">
        <v>369</v>
      </c>
      <c r="B98" s="87" t="s">
        <v>370</v>
      </c>
      <c r="C98" s="87" t="s">
        <v>371</v>
      </c>
      <c r="D98" s="90" t="s">
        <v>72</v>
      </c>
      <c r="E98" s="88">
        <v>21448922</v>
      </c>
      <c r="F98" s="88">
        <v>22673717.780000001</v>
      </c>
      <c r="G98" s="89">
        <v>105.7103</v>
      </c>
      <c r="H98" s="88">
        <v>2429950000</v>
      </c>
    </row>
    <row r="99" spans="1:8" ht="15" customHeight="1" x14ac:dyDescent="0.2">
      <c r="A99" s="87" t="s">
        <v>387</v>
      </c>
      <c r="B99" s="87" t="s">
        <v>388</v>
      </c>
      <c r="C99" s="87" t="s">
        <v>374</v>
      </c>
      <c r="D99" s="90" t="s">
        <v>72</v>
      </c>
      <c r="E99" s="88">
        <v>48241000</v>
      </c>
      <c r="F99" s="88">
        <v>374032630.70999998</v>
      </c>
      <c r="G99" s="89">
        <v>104.4062</v>
      </c>
      <c r="H99" s="88">
        <v>7732114760.9300003</v>
      </c>
    </row>
    <row r="100" spans="1:8" ht="15" customHeight="1" x14ac:dyDescent="0.2">
      <c r="A100" s="87" t="s">
        <v>389</v>
      </c>
      <c r="B100" s="87" t="s">
        <v>390</v>
      </c>
      <c r="C100" s="87" t="s">
        <v>374</v>
      </c>
      <c r="D100" s="90" t="s">
        <v>72</v>
      </c>
      <c r="E100" s="88">
        <v>6100000</v>
      </c>
      <c r="F100" s="88">
        <v>6552150</v>
      </c>
      <c r="G100" s="89">
        <v>107.4123</v>
      </c>
      <c r="H100" s="88">
        <v>5357500000</v>
      </c>
    </row>
    <row r="101" spans="1:8" ht="15" customHeight="1" x14ac:dyDescent="0.2">
      <c r="A101" s="87" t="s">
        <v>391</v>
      </c>
      <c r="B101" s="87" t="s">
        <v>392</v>
      </c>
      <c r="C101" s="87" t="s">
        <v>374</v>
      </c>
      <c r="D101" s="90" t="s">
        <v>72</v>
      </c>
      <c r="E101" s="88">
        <v>40360000</v>
      </c>
      <c r="F101" s="88">
        <v>320278546.06</v>
      </c>
      <c r="G101" s="89">
        <v>106.8323</v>
      </c>
      <c r="H101" s="88">
        <v>7916043503.29</v>
      </c>
    </row>
    <row r="102" spans="1:8" ht="15" customHeight="1" x14ac:dyDescent="0.2">
      <c r="A102" s="87" t="s">
        <v>393</v>
      </c>
      <c r="B102" s="87" t="s">
        <v>394</v>
      </c>
      <c r="C102" s="87" t="s">
        <v>374</v>
      </c>
      <c r="D102" s="90" t="s">
        <v>72</v>
      </c>
      <c r="E102" s="88">
        <v>79500000</v>
      </c>
      <c r="F102" s="88">
        <v>83895890</v>
      </c>
      <c r="G102" s="89">
        <v>105.5294</v>
      </c>
      <c r="H102" s="88">
        <v>6327000000</v>
      </c>
    </row>
    <row r="103" spans="1:8" ht="15" customHeight="1" x14ac:dyDescent="0.2">
      <c r="A103" s="87" t="s">
        <v>395</v>
      </c>
      <c r="B103" s="87" t="s">
        <v>396</v>
      </c>
      <c r="C103" s="87" t="s">
        <v>374</v>
      </c>
      <c r="D103" s="90" t="s">
        <v>72</v>
      </c>
      <c r="E103" s="88">
        <v>17040000</v>
      </c>
      <c r="F103" s="88">
        <v>17859370</v>
      </c>
      <c r="G103" s="89">
        <v>104.8085</v>
      </c>
      <c r="H103" s="88">
        <v>3141000000</v>
      </c>
    </row>
    <row r="104" spans="1:8" ht="15" customHeight="1" x14ac:dyDescent="0.2">
      <c r="A104" s="87" t="s">
        <v>397</v>
      </c>
      <c r="B104" s="87" t="s">
        <v>398</v>
      </c>
      <c r="C104" s="87" t="s">
        <v>374</v>
      </c>
      <c r="D104" s="90" t="s">
        <v>72</v>
      </c>
      <c r="E104" s="88">
        <v>300000</v>
      </c>
      <c r="F104" s="88">
        <v>2693722.85</v>
      </c>
      <c r="G104" s="89">
        <v>120.9</v>
      </c>
      <c r="H104" s="88">
        <v>8979076158</v>
      </c>
    </row>
    <row r="105" spans="1:8" ht="15" customHeight="1" x14ac:dyDescent="0.2">
      <c r="A105" s="87" t="s">
        <v>372</v>
      </c>
      <c r="B105" s="87" t="s">
        <v>373</v>
      </c>
      <c r="C105" s="87" t="s">
        <v>374</v>
      </c>
      <c r="D105" s="90" t="s">
        <v>72</v>
      </c>
      <c r="E105" s="88">
        <v>106016752</v>
      </c>
      <c r="F105" s="88">
        <v>109524062.45</v>
      </c>
      <c r="G105" s="89">
        <v>103.3053</v>
      </c>
      <c r="H105" s="88">
        <v>11673381100.549999</v>
      </c>
    </row>
    <row r="106" spans="1:8" ht="15" customHeight="1" x14ac:dyDescent="0.2">
      <c r="A106" s="87" t="s">
        <v>375</v>
      </c>
      <c r="B106" s="87" t="s">
        <v>376</v>
      </c>
      <c r="C106" s="87" t="s">
        <v>374</v>
      </c>
      <c r="D106" s="90" t="s">
        <v>72</v>
      </c>
      <c r="E106" s="88">
        <v>37130000</v>
      </c>
      <c r="F106" s="88">
        <v>341054505.12</v>
      </c>
      <c r="G106" s="89">
        <v>123.7975</v>
      </c>
      <c r="H106" s="88">
        <v>12845842430.4</v>
      </c>
    </row>
    <row r="107" spans="1:8" ht="15" customHeight="1" x14ac:dyDescent="0.2">
      <c r="A107" s="87" t="s">
        <v>399</v>
      </c>
      <c r="B107" s="87" t="s">
        <v>400</v>
      </c>
      <c r="C107" s="87" t="s">
        <v>374</v>
      </c>
      <c r="D107" s="90" t="s">
        <v>72</v>
      </c>
      <c r="E107" s="88">
        <v>296897962</v>
      </c>
      <c r="F107" s="88">
        <v>350956162.51999998</v>
      </c>
      <c r="G107" s="89">
        <v>118.1895</v>
      </c>
      <c r="H107" s="88">
        <v>7102500000</v>
      </c>
    </row>
    <row r="108" spans="1:8" ht="15" customHeight="1" x14ac:dyDescent="0.2">
      <c r="A108" s="87" t="s">
        <v>401</v>
      </c>
      <c r="B108" s="87" t="s">
        <v>402</v>
      </c>
      <c r="C108" s="87" t="s">
        <v>374</v>
      </c>
      <c r="D108" s="90" t="s">
        <v>72</v>
      </c>
      <c r="E108" s="88">
        <v>240159357</v>
      </c>
      <c r="F108" s="88">
        <v>284256923.69</v>
      </c>
      <c r="G108" s="89">
        <v>118.3618</v>
      </c>
      <c r="H108" s="88">
        <v>11840000000</v>
      </c>
    </row>
    <row r="109" spans="1:8" ht="15" customHeight="1" x14ac:dyDescent="0.2">
      <c r="A109" s="87" t="s">
        <v>403</v>
      </c>
      <c r="B109" s="87" t="s">
        <v>404</v>
      </c>
      <c r="C109" s="87" t="s">
        <v>374</v>
      </c>
      <c r="D109" s="90" t="s">
        <v>72</v>
      </c>
      <c r="E109" s="88">
        <v>8160000</v>
      </c>
      <c r="F109" s="88">
        <v>8731320</v>
      </c>
      <c r="G109" s="89">
        <v>107.00149999999999</v>
      </c>
      <c r="H109" s="88">
        <v>5907000000</v>
      </c>
    </row>
    <row r="110" spans="1:8" ht="15" customHeight="1" x14ac:dyDescent="0.2">
      <c r="A110" s="87" t="s">
        <v>377</v>
      </c>
      <c r="B110" s="87" t="s">
        <v>378</v>
      </c>
      <c r="C110" s="87" t="s">
        <v>374</v>
      </c>
      <c r="D110" s="90" t="s">
        <v>72</v>
      </c>
      <c r="E110" s="88">
        <v>174350000</v>
      </c>
      <c r="F110" s="88">
        <v>175188990</v>
      </c>
      <c r="G110" s="89">
        <v>100.4628</v>
      </c>
      <c r="H110" s="88">
        <v>5025000000</v>
      </c>
    </row>
    <row r="111" spans="1:8" ht="15" customHeight="1" x14ac:dyDescent="0.2">
      <c r="A111" s="87" t="s">
        <v>405</v>
      </c>
      <c r="B111" s="87" t="s">
        <v>406</v>
      </c>
      <c r="C111" s="87" t="s">
        <v>374</v>
      </c>
      <c r="D111" s="90" t="s">
        <v>72</v>
      </c>
      <c r="E111" s="88">
        <v>50000000</v>
      </c>
      <c r="F111" s="88">
        <v>52319248.799999997</v>
      </c>
      <c r="G111" s="89">
        <v>104.6</v>
      </c>
      <c r="H111" s="88">
        <v>3139154928.0100002</v>
      </c>
    </row>
    <row r="112" spans="1:8" ht="12.75" customHeight="1" x14ac:dyDescent="0.2">
      <c r="H112" s="115"/>
    </row>
    <row r="113" spans="2:8" ht="12.75" customHeight="1" x14ac:dyDescent="0.2">
      <c r="B113" s="138" t="s">
        <v>157</v>
      </c>
      <c r="C113" s="113" t="s">
        <v>158</v>
      </c>
      <c r="H113" s="115"/>
    </row>
    <row r="114" spans="2:8" ht="12.75" customHeight="1" x14ac:dyDescent="0.2">
      <c r="B114" s="113"/>
      <c r="C114" s="113" t="s">
        <v>159</v>
      </c>
      <c r="H114" s="115"/>
    </row>
    <row r="115" spans="2:8" ht="12.75" customHeight="1" x14ac:dyDescent="0.2">
      <c r="B115" s="113"/>
      <c r="C115" s="113" t="s">
        <v>160</v>
      </c>
      <c r="H115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2019-02-01T12:00:42Z</dcterms:modified>
  <cp:category/>
</cp:coreProperties>
</file>