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630" yWindow="600" windowWidth="27495" windowHeight="13740" activeTab="1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  <sheet name="CorporateActions" sheetId="11" r:id="rId11"/>
  </sheets>
  <definedNames>
    <definedName name="_xlnm.Print_Area" localSheetId="5">Bonds!$A:$R</definedName>
    <definedName name="_xlnm.Print_Area" localSheetId="10">CorporateActions!$A$6:$H$94</definedName>
    <definedName name="_xlnm.Print_Area" localSheetId="7">ETF!$A:$O</definedName>
    <definedName name="_xlnm.Print_Area" localSheetId="2">Indices!$A$1:$G$28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<sst xmlns="http://schemas.openxmlformats.org/spreadsheetml/2006/main" count="2234" uniqueCount="597">
  <si>
    <t xml:space="preserve"> Zagreb Stock Exchange - Regulated Market</t>
  </si>
  <si>
    <t>Trading Summary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</si>
  <si>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</si>
  <si>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</si>
  <si>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</si>
  <si>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</si>
  <si>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</si>
  <si>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</si>
  <si>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</si>
  <si>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</si>
  <si>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</si>
  <si>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</si>
  <si>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</si>
  <si>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</si>
  <si>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</si>
  <si>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</si>
  <si>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</si>
  <si>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</si>
  <si>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</si>
  <si>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</si>
  <si>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</si>
  <si>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</si>
  <si>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</si>
  <si>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</si>
  <si>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</si>
  <si>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</si>
  <si>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</si>
  <si>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</si>
  <si>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</si>
  <si>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</si>
  <si>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</si>
  <si>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</si>
  <si>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</si>
  <si>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</si>
  <si>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</si>
  <si>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</si>
  <si>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</si>
  <si>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</si>
  <si>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</si>
  <si>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</si>
  <si>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</si>
  <si>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</si>
  <si>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</si>
  <si>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</si>
  <si>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</si>
  <si>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</si>
  <si>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</si>
  <si>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</si>
  <si>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</si>
  <si>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</si>
  <si>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</si>
  <si>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</si>
  <si>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</si>
  <si>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</si>
  <si>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</si>
  <si>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</si>
  <si>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</si>
  <si>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</si>
  <si>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</si>
  <si>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</si>
  <si>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</si>
  <si>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</si>
  <si>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</si>
  <si>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</si>
  <si>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PTKM</t>
  </si>
  <si>
    <t>HRPTKMRA0005</t>
  </si>
  <si>
    <t>PETROKEMIJA, d.d.</t>
  </si>
  <si>
    <t>RO</t>
  </si>
  <si>
    <t>TNKC</t>
  </si>
  <si>
    <t>HRTNKCRA0009</t>
  </si>
  <si>
    <t>TANKERKOMERC d.d.</t>
  </si>
  <si>
    <t>RR</t>
  </si>
  <si>
    <t>TISK</t>
  </si>
  <si>
    <t>HRTISKRA0008</t>
  </si>
  <si>
    <t>TISAK d.d.</t>
  </si>
  <si>
    <t>SPVA</t>
  </si>
  <si>
    <t>HRSPVARA0007</t>
  </si>
  <si>
    <t>SPACVA d.d.</t>
  </si>
  <si>
    <t>JDRN</t>
  </si>
  <si>
    <t>HRJDRNRB0002</t>
  </si>
  <si>
    <t>JADRAN d.d.</t>
  </si>
  <si>
    <t>QUNE</t>
  </si>
  <si>
    <t>HRQUNERA0008</t>
  </si>
  <si>
    <t>Quaestus nekr. dd u likv.</t>
  </si>
  <si>
    <t>KBZ</t>
  </si>
  <si>
    <t>HRKBZ0RA0005</t>
  </si>
  <si>
    <t>AGRAM BANKA d.d.</t>
  </si>
  <si>
    <t>ZB</t>
  </si>
  <si>
    <t>HRZB00RA0003</t>
  </si>
  <si>
    <t>Zagrebacka burza d.d.</t>
  </si>
  <si>
    <t>PODR</t>
  </si>
  <si>
    <t>HRPODRRA0004</t>
  </si>
  <si>
    <t>PODRAVKA d.d.</t>
  </si>
  <si>
    <t>RP</t>
  </si>
  <si>
    <t>ZVZD</t>
  </si>
  <si>
    <t>HRZVZDRA0003</t>
  </si>
  <si>
    <t>ZVIJEZDA d.d.</t>
  </si>
  <si>
    <t>Top 10 declines</t>
  </si>
  <si>
    <t>KTKS</t>
  </si>
  <si>
    <t>HRKTKSRA0004</t>
  </si>
  <si>
    <t>KOTEKS d.d.</t>
  </si>
  <si>
    <t>ILRA</t>
  </si>
  <si>
    <t>HRILRARA0009</t>
  </si>
  <si>
    <t>ILIRIJA d.d.</t>
  </si>
  <si>
    <t>PLAG</t>
  </si>
  <si>
    <t>HRPLAGRA0003</t>
  </si>
  <si>
    <t>PLAVA LAGUNA d. d.</t>
  </si>
  <si>
    <t>RIZO</t>
  </si>
  <si>
    <t>HRRIZORA0007</t>
  </si>
  <si>
    <t>RIZ-ODASILJACI d.d.</t>
  </si>
  <si>
    <t>HDEL</t>
  </si>
  <si>
    <t>HRHDELRA0002</t>
  </si>
  <si>
    <t>HIDROELEKTRA NISKOGRADNJA</t>
  </si>
  <si>
    <t>CRAL</t>
  </si>
  <si>
    <t>HRCRALRA0005</t>
  </si>
  <si>
    <t>Croatia Airlines d.d.</t>
  </si>
  <si>
    <t>VLEN</t>
  </si>
  <si>
    <t>HRVLENRB0001</t>
  </si>
  <si>
    <t>BRODOGR. VIKTOR LENAC d.d.</t>
  </si>
  <si>
    <t>PLJK</t>
  </si>
  <si>
    <t>HRPLJKRA0008</t>
  </si>
  <si>
    <t>PULJANKA d.d. u stecaju</t>
  </si>
  <si>
    <t>VIRO</t>
  </si>
  <si>
    <t>HRVIRORA0001</t>
  </si>
  <si>
    <t>VIRO TVORNICA SECERA d.d.</t>
  </si>
  <si>
    <t>DLKV</t>
  </si>
  <si>
    <t>HRDLKVRA0006</t>
  </si>
  <si>
    <t>Dalekovod, d.d.</t>
  </si>
  <si>
    <t>Top 10 stock with the highest turnover</t>
  </si>
  <si>
    <t>RIVP</t>
  </si>
  <si>
    <t>HRRIVPRA0000</t>
  </si>
  <si>
    <t>Valamar Riviera d.d.</t>
  </si>
  <si>
    <t>HT</t>
  </si>
  <si>
    <t>HRHT00RA0005</t>
  </si>
  <si>
    <t>HT d.d.</t>
  </si>
  <si>
    <t>ADRS2</t>
  </si>
  <si>
    <t>HRADRSPA0009</t>
  </si>
  <si>
    <t>ADRIS GRUPA d.d.</t>
  </si>
  <si>
    <t>ATGR</t>
  </si>
  <si>
    <t>HRATGRRA0003</t>
  </si>
  <si>
    <t>ATLANTIC GRUPA d.d.</t>
  </si>
  <si>
    <t>ARNT</t>
  </si>
  <si>
    <t>HRARNTRA0004</t>
  </si>
  <si>
    <t>Arena Hospitality Group dd</t>
  </si>
  <si>
    <t>ZABA</t>
  </si>
  <si>
    <t>HRZABARA0009</t>
  </si>
  <si>
    <t>Zagrebacka banka d.d.</t>
  </si>
  <si>
    <t>ATPL</t>
  </si>
  <si>
    <t>HRATPLRA0008</t>
  </si>
  <si>
    <t>ATLANTSKA PLOVIDBA d.d.</t>
  </si>
  <si>
    <t>ADPL</t>
  </si>
  <si>
    <t>HRADPLRA0006</t>
  </si>
  <si>
    <t>AD PLASTIK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</si>
  <si>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</si>
  <si>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</si>
  <si>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</si>
  <si>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</si>
  <si>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</si>
  <si>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</si>
  <si>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</si>
  <si>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</si>
  <si>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</si>
  <si>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</si>
  <si>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</si>
  <si>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</si>
  <si>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</si>
  <si>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</si>
  <si>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</si>
  <si>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</si>
  <si>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</t>
  </si>
  <si>
    <t>ADRS</t>
  </si>
  <si>
    <t>HRADRSRA0007</t>
  </si>
  <si>
    <t>AGMM</t>
  </si>
  <si>
    <t>HRAGMMRA0005</t>
  </si>
  <si>
    <t>Agromedimurje d.d. Cakovec</t>
  </si>
  <si>
    <t>AUCT</t>
  </si>
  <si>
    <t>AMDN</t>
  </si>
  <si>
    <t>HRAMDNRA0007</t>
  </si>
  <si>
    <t>APARTMANI MEDENA d.d.</t>
  </si>
  <si>
    <t>\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</si>
  <si>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</si>
  <si>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</si>
  <si>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</si>
  <si>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</si>
  <si>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</si>
  <si>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</si>
  <si>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</si>
  <si>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</si>
  <si>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</si>
  <si>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BDMR</t>
  </si>
  <si>
    <t>HRBDMRRA0002</t>
  </si>
  <si>
    <t>BRODOMERKUR d.d.</t>
  </si>
  <si>
    <t>BLJE</t>
  </si>
  <si>
    <t>HRBLJERA0002</t>
  </si>
  <si>
    <t>BELJE d.d. Darda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</si>
  <si>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</si>
  <si>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</si>
  <si>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</si>
  <si>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</si>
  <si>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</si>
  <si>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</si>
  <si>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</si>
  <si>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</si>
  <si>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</si>
  <si>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</si>
  <si>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</si>
  <si>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</si>
  <si>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</si>
  <si>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</si>
  <si>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</si>
  <si>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</si>
  <si>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</si>
  <si>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FMPS</t>
  </si>
  <si>
    <t>HRFMPSRA0003</t>
  </si>
  <si>
    <t>ZAIF Proprius d.d.</t>
  </si>
  <si>
    <t>FNVC</t>
  </si>
  <si>
    <t>HRFNVCRA0002</t>
  </si>
  <si>
    <t>FINVEST CORP d. d.</t>
  </si>
  <si>
    <t>GRNL</t>
  </si>
  <si>
    <t>HRGRNLRA0006</t>
  </si>
  <si>
    <t>Granolio d.d.</t>
  </si>
  <si>
    <t>HBRL</t>
  </si>
  <si>
    <t>HRHBRLRA0009</t>
  </si>
  <si>
    <t>HOTELI BRELA d.d.</t>
  </si>
  <si>
    <t>HHLD</t>
  </si>
  <si>
    <t>HRHHLDRA0009</t>
  </si>
  <si>
    <t>HOTELI HALUDOVO MALINSKA d</t>
  </si>
  <si>
    <t>HIMR</t>
  </si>
  <si>
    <t>HRHIMRRA0001</t>
  </si>
  <si>
    <t>IMPERIAL d.d.</t>
  </si>
  <si>
    <t>HJDR</t>
  </si>
  <si>
    <t>HRHJDRRA0001</t>
  </si>
  <si>
    <t>HOTELI JADRAN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</si>
  <si>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</si>
  <si>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</si>
  <si>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</si>
  <si>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</si>
  <si>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</si>
  <si>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</si>
  <si>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</si>
  <si>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</si>
  <si>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</si>
  <si>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</si>
  <si>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</si>
  <si>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</si>
  <si>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</si>
  <si>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</si>
  <si>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</si>
  <si>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</si>
  <si>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</si>
  <si>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</si>
  <si>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</si>
  <si>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</si>
  <si>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</si>
  <si>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HUPZ</t>
  </si>
  <si>
    <t>HRHUPZRA0002</t>
  </si>
  <si>
    <t>HUP - ZAGREB d.d.</t>
  </si>
  <si>
    <t>HZLA</t>
  </si>
  <si>
    <t>HRHZLARA0000</t>
  </si>
  <si>
    <t>HOTELI ZLATNI RATd.d.</t>
  </si>
  <si>
    <t>HZVG</t>
  </si>
  <si>
    <t>HRHZVGRA0002</t>
  </si>
  <si>
    <t>HOTELI ZIVOGOSCE d.d.</t>
  </si>
  <si>
    <t>IGH</t>
  </si>
  <si>
    <t>HRIGH0RA0006</t>
  </si>
  <si>
    <t>INSTITUT IGH d.d.</t>
  </si>
  <si>
    <t>IKBA</t>
  </si>
  <si>
    <t>HRIKBARA0008</t>
  </si>
  <si>
    <t>ISTARSKA KRED. BANKA UMAG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</si>
  <si>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</si>
  <si>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</si>
  <si>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</si>
  <si>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</si>
  <si>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</si>
  <si>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</si>
  <si>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</si>
  <si>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</si>
  <si>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</si>
  <si>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</si>
  <si>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</si>
  <si>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</si>
  <si>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</si>
  <si>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</si>
  <si>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</si>
  <si>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</si>
  <si>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</si>
  <si>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</si>
  <si>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</si>
  <si>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</si>
  <si>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</si>
  <si>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JDTC</t>
  </si>
  <si>
    <t>HRJDTCRA0004</t>
  </si>
  <si>
    <t>JMNC</t>
  </si>
  <si>
    <t>HRJMNCRA0009</t>
  </si>
  <si>
    <t>JAMNICA d.d.</t>
  </si>
  <si>
    <t>JNAF</t>
  </si>
  <si>
    <t>HRJNAFRA0000</t>
  </si>
  <si>
    <t>JANAF, d.d.</t>
  </si>
  <si>
    <t>KABA</t>
  </si>
  <si>
    <t>HRKABARA0006</t>
  </si>
  <si>
    <t>KARLOVACKA BANKA d.d.</t>
  </si>
  <si>
    <t>KABA2</t>
  </si>
  <si>
    <t>HRKABAPA0008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</si>
  <si>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</si>
  <si>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</si>
  <si>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</si>
  <si>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</si>
  <si>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</si>
  <si>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</si>
  <si>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</si>
  <si>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</si>
  <si>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</si>
  <si>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</si>
  <si>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</si>
  <si>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</si>
  <si>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</si>
  <si>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</si>
  <si>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</si>
  <si>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</si>
  <si>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</si>
  <si>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</si>
  <si>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</si>
  <si>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</si>
  <si>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LEDO</t>
  </si>
  <si>
    <t>HRLEDORA0003</t>
  </si>
  <si>
    <t>LEDO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</si>
  <si>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</si>
  <si>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</si>
  <si>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</si>
  <si>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</si>
  <si>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</si>
  <si>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</si>
  <si>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</si>
  <si>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</si>
  <si>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</si>
  <si>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</si>
  <si>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</si>
  <si>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</si>
  <si>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</si>
  <si>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</si>
  <si>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</si>
  <si>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</si>
  <si>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</si>
  <si>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</si>
  <si>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</si>
  <si>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</si>
  <si>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</si>
  <si>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</si>
  <si>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</si>
  <si>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</si>
  <si>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MGMA</t>
  </si>
  <si>
    <t>HRMGMARA0005</t>
  </si>
  <si>
    <t>MAGMA d.d.</t>
  </si>
  <si>
    <t>MIV</t>
  </si>
  <si>
    <t>HRMIV0RA0005</t>
  </si>
  <si>
    <t>MIV d.d.</t>
  </si>
  <si>
    <t>OLVD</t>
  </si>
  <si>
    <t>HROLVDRA0002</t>
  </si>
  <si>
    <t>OLYMPIA VODICE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</si>
  <si>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</si>
  <si>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</si>
  <si>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</si>
  <si>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</si>
  <si>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</si>
  <si>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</si>
  <si>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</si>
  <si>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</si>
  <si>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</si>
  <si>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PIKR</t>
  </si>
  <si>
    <t>HRPIKRRA0003</t>
  </si>
  <si>
    <t>PIK d. d.</t>
  </si>
  <si>
    <t>PIVK</t>
  </si>
  <si>
    <t>HRPIVKRA0007</t>
  </si>
  <si>
    <t>PIK-VINKOVCI d.d.</t>
  </si>
  <si>
    <t>PLCH</t>
  </si>
  <si>
    <t>HRPLCHRA0000</t>
  </si>
  <si>
    <t>PALACE HOTEL ZAGREB, d.d.</t>
  </si>
  <si>
    <t>PUNT</t>
  </si>
  <si>
    <t>HRPUNTRA0002</t>
  </si>
  <si>
    <t>POUNJE,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</si>
  <si>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</si>
  <si>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</si>
  <si>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</si>
  <si>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</si>
  <si>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</si>
  <si>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</si>
  <si>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</si>
  <si>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</si>
  <si>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</si>
  <si>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</si>
  <si>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</si>
  <si>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</si>
  <si>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</si>
  <si>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</si>
  <si>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KONCERN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</si>
  <si>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</si>
  <si>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</si>
  <si>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</si>
  <si>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</si>
  <si>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</si>
  <si>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</si>
  <si>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</si>
  <si>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</si>
  <si>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</si>
  <si>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</si>
  <si>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</si>
  <si>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</si>
  <si>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</si>
  <si>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</si>
  <si>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</si>
  <si>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ULJN</t>
  </si>
  <si>
    <t>HRULJNRA0008</t>
  </si>
  <si>
    <t>ULJANIK, d. d.</t>
  </si>
  <si>
    <t>ULPL</t>
  </si>
  <si>
    <t>HRULPLRA0002</t>
  </si>
  <si>
    <t>ULJANIK PLOVIDBA d.d.</t>
  </si>
  <si>
    <t>VART</t>
  </si>
  <si>
    <t>HRVARTR10005</t>
  </si>
  <si>
    <t>VARTEKS d. d.</t>
  </si>
  <si>
    <t>VJSN</t>
  </si>
  <si>
    <t>HRVJSNRA0000</t>
  </si>
  <si>
    <t>VJESNIK d.d.</t>
  </si>
  <si>
    <t>VPIK</t>
  </si>
  <si>
    <t>HRVPIKRA0007</t>
  </si>
  <si>
    <t>VUPIK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</si>
  <si>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</si>
  <si>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</si>
  <si>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</si>
  <si>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</si>
  <si>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</si>
  <si>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</si>
  <si>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</si>
  <si>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</si>
  <si>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</si>
  <si>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</si>
  <si>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</si>
  <si>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</si>
  <si>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</si>
  <si>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</si>
  <si>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</si>
  <si>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</si>
  <si>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3ATG</t>
  </si>
  <si>
    <t>HRATGRO216A9</t>
  </si>
  <si>
    <t>HRK</t>
  </si>
  <si>
    <t>3HP</t>
  </si>
  <si>
    <t>HRHP00O19BA4</t>
  </si>
  <si>
    <t>HP d.d.</t>
  </si>
  <si>
    <t>3JDG</t>
  </si>
  <si>
    <t>HRJDGLO20CA4</t>
  </si>
  <si>
    <t>JGL d.d.</t>
  </si>
  <si>
    <t>3LNG</t>
  </si>
  <si>
    <t>HRLNGUO31AE3</t>
  </si>
  <si>
    <t>LANISTE d.o.o.</t>
  </si>
  <si>
    <t>EUR</t>
  </si>
  <si>
    <t>3OPT</t>
  </si>
  <si>
    <t>HROPTEO142A5</t>
  </si>
  <si>
    <t>3RIB3</t>
  </si>
  <si>
    <t>HRRIBAO22BE0</t>
  </si>
  <si>
    <t>ERSTE BANK d.d.</t>
  </si>
  <si>
    <t>3ZGH</t>
  </si>
  <si>
    <t>HRZGHOO237A3</t>
  </si>
  <si>
    <t>ZAGREBACKI HOLDING d.o.o.</t>
  </si>
  <si>
    <t>F187A</t>
  </si>
  <si>
    <t>HRFNOID187A7</t>
  </si>
  <si>
    <t>FNOI</t>
  </si>
  <si>
    <t>F191A</t>
  </si>
  <si>
    <t>HRFNOID191A9</t>
  </si>
  <si>
    <t>F197A</t>
  </si>
  <si>
    <t>HRFNOID197A6</t>
  </si>
  <si>
    <t>H19BA</t>
  </si>
  <si>
    <t>HRRHMFO19BA2</t>
  </si>
  <si>
    <t>RHMF</t>
  </si>
  <si>
    <t>H203A</t>
  </si>
  <si>
    <t>HRRHMFO203A8</t>
  </si>
  <si>
    <t>H203E</t>
  </si>
  <si>
    <t>HRRHMFO203E0</t>
  </si>
  <si>
    <t>H217A</t>
  </si>
  <si>
    <t>HRRHMFO217A8</t>
  </si>
  <si>
    <t>H222A</t>
  </si>
  <si>
    <t>HRRHMFO222A8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</si>
  <si>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</si>
  <si>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</si>
  <si>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</si>
  <si>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</si>
  <si>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</si>
  <si>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</si>
  <si>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</si>
  <si>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</si>
  <si>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</si>
  <si>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</si>
  <si>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</si>
  <si>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</si>
  <si>
    <t>H297A</t>
  </si>
  <si>
    <t>HRRHMFO297A0</t>
  </si>
  <si>
    <t>H327A</t>
  </si>
  <si>
    <t>HRRHMFO327A5</t>
  </si>
  <si>
    <t>HF187</t>
  </si>
  <si>
    <t>HRRHMFD187A6</t>
  </si>
  <si>
    <t>HF191</t>
  </si>
  <si>
    <t>HRRHMFD191A8</t>
  </si>
  <si>
    <t>HF197</t>
  </si>
  <si>
    <t>HRRHMFD197A5</t>
  </si>
  <si>
    <t>Name</t>
  </si>
  <si>
    <t>NAV</t>
  </si>
  <si>
    <t>NAV date</t>
  </si>
  <si>
    <t>Equity</t>
  </si>
  <si>
    <t>Reference price</t>
  </si>
  <si>
    <t>H187A</t>
  </si>
  <si>
    <t>HRRHMFO187A3</t>
  </si>
  <si>
    <t>2018-01-01 - 2018-12-31</t>
  </si>
  <si>
    <t>New listings - equities</t>
  </si>
  <si>
    <t>Listing date</t>
  </si>
  <si>
    <t>Number of  shares</t>
  </si>
  <si>
    <t>1</t>
  </si>
  <si>
    <t>2</t>
  </si>
  <si>
    <t>STJD</t>
  </si>
  <si>
    <t>HRSTJDRA0006</t>
  </si>
  <si>
    <t>STANOVI JADRAN d.d.</t>
  </si>
  <si>
    <t>200 HRK</t>
  </si>
  <si>
    <t>New listings - bonds</t>
  </si>
  <si>
    <t>Number of  bonds</t>
  </si>
  <si>
    <t>Ministarstvo financija Republike Hrvatske</t>
  </si>
  <si>
    <t>1 HRK</t>
  </si>
  <si>
    <t>3RIB4</t>
  </si>
  <si>
    <t>HRRIBAO23BA6</t>
  </si>
  <si>
    <t>ERSTE&amp;STEIERMÄRKISCHE BANK d.d.</t>
  </si>
  <si>
    <t>1.000.000 HRK</t>
  </si>
  <si>
    <t>Change of market segment</t>
  </si>
  <si>
    <t>From market</t>
  </si>
  <si>
    <t>To market</t>
  </si>
  <si>
    <t>3</t>
  </si>
  <si>
    <t>Arena Hospitality Group d.d.</t>
  </si>
  <si>
    <t>4</t>
  </si>
  <si>
    <t xml:space="preserve">RO </t>
  </si>
  <si>
    <t>5</t>
  </si>
  <si>
    <t>6</t>
  </si>
  <si>
    <t>Delistings - equities</t>
  </si>
  <si>
    <t>Last trading date</t>
  </si>
  <si>
    <t>KMSK</t>
  </si>
  <si>
    <t>HRKMSKRA0001</t>
  </si>
  <si>
    <t>KAMENSKO d.d.</t>
  </si>
  <si>
    <t>FINVEST CORP d.d.</t>
  </si>
  <si>
    <t>250 HRK</t>
  </si>
  <si>
    <t>300 HRK</t>
  </si>
  <si>
    <t>PULJANKA d. d. u stečaju</t>
  </si>
  <si>
    <t>10 HRK</t>
  </si>
  <si>
    <t>NVBA</t>
  </si>
  <si>
    <t>HRNVBARA0008</t>
  </si>
  <si>
    <t>NAVA BANKA dioničko društvo u stečaju</t>
  </si>
  <si>
    <t>30 HRK</t>
  </si>
  <si>
    <t>HBVD</t>
  </si>
  <si>
    <t>HRHBVDRA0003</t>
  </si>
  <si>
    <t xml:space="preserve">HOTELI BAŠKA VODA d.d. </t>
  </si>
  <si>
    <t>80 HRK</t>
  </si>
  <si>
    <t>7</t>
  </si>
  <si>
    <t>HIDROELEKTRA NISKOGRADNJA, d.d.</t>
  </si>
  <si>
    <t>50 HRK</t>
  </si>
  <si>
    <t>Delistings - bonds</t>
  </si>
  <si>
    <t>Ministarstvo financija RH</t>
  </si>
  <si>
    <t>5,11 EUR</t>
  </si>
  <si>
    <t>Listing of additional issues - equities</t>
  </si>
  <si>
    <t>Number of additional shares</t>
  </si>
  <si>
    <t>PLAVA LAGUNA d.d.</t>
  </si>
  <si>
    <t>-</t>
  </si>
  <si>
    <t>100 HRK</t>
  </si>
  <si>
    <t>KONČAR - DISTRIBUTIVNI I SPECIJALNI TRANSFORMATORI d.d.</t>
  </si>
  <si>
    <t>SPAČVA d.d.</t>
  </si>
  <si>
    <t>Listing of additional issues - bonds</t>
  </si>
  <si>
    <t>Number of additional bonds</t>
  </si>
  <si>
    <t>Capital Decreases</t>
  </si>
  <si>
    <t>Capital Increases</t>
  </si>
  <si>
    <t>Share Capital</t>
  </si>
  <si>
    <t>PLAG; PLAG2</t>
  </si>
  <si>
    <t>HRPLAGRA0003; HRPLAGPA0005</t>
  </si>
  <si>
    <t>PETROKEMIJA d.d.</t>
  </si>
  <si>
    <t xml:space="preserve"> Change of Nominal Value and Capital Decreases</t>
  </si>
  <si>
    <t xml:space="preserve"> Change of Nominal Value</t>
  </si>
  <si>
    <t>Nominal  Value</t>
  </si>
  <si>
    <t>Before</t>
  </si>
  <si>
    <t>After</t>
  </si>
  <si>
    <t>JADRAN d. d.</t>
  </si>
  <si>
    <t>Change of number of outstanding shares by share buyback</t>
  </si>
  <si>
    <t>Hrvatski Telekom d.d.</t>
  </si>
  <si>
    <t>Stock split/Reverse stock split</t>
  </si>
  <si>
    <t>PLAG2</t>
  </si>
  <si>
    <t>HRPLAGPA0005</t>
  </si>
  <si>
    <t>Conversion</t>
  </si>
  <si>
    <t>Old Symbol
New Symbol</t>
  </si>
  <si>
    <t>Old ISIN
New ISIN</t>
  </si>
  <si>
    <t>Old Issuer
New Issuer</t>
  </si>
  <si>
    <t>F187A
HF187</t>
  </si>
  <si>
    <t>HRFNOID187A7
HRRHMFD187A6</t>
  </si>
  <si>
    <t>Fond za naknadu oduzete imovine
Ministarstvo financija RH</t>
  </si>
  <si>
    <t>F191A
HF191</t>
  </si>
  <si>
    <t>HRFNOID191A9
HRRHMFD191A8</t>
  </si>
  <si>
    <t>F197A
HF197</t>
  </si>
  <si>
    <t>HRFNOID197A6
HRRHMFD197A5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</si>
</sst>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k_n_-;\-* #,##0.00\ _k_n_-;_-* &quot;-&quot;??\ _k_n_-;_-@_-"/>
    <numFmt numFmtId="164" formatCode="0.0%"/>
    <numFmt numFmtId="165" formatCode="0.0000%"/>
    <numFmt numFmtId="166" formatCode="_-* #,##0\ _k_n_-;\-* #,##0\ _k_n_-;_-* &quot;-&quot;??\ _k_n_-;_-@_-"/>
    <numFmt numFmtId="167" formatCode="#,##0\ [$HRK]"/>
    <numFmt numFmtId="168" formatCode="#,##0.00\ [$HRK]"/>
    <numFmt numFmtId="169" formatCode="_-* #,##0.00\ [$HRK]_-;\-* #,##0.00\ [$HRK]_-;_-* &quot;-&quot;??\ [$HRK]_-;_-@_-"/>
    <numFmt numFmtId="170" formatCode="#,##0_ ;\-#,##0\ "/>
  </numFmts>
  <fonts count="19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9"/>
      <name val="Calibri"/>
      <family val="2"/>
      <charset val="238"/>
    </font>
    <font>
      <sz val="8.5"/>
      <color rgb="FF000000"/>
      <name val="Calibri"/>
      <family val="2"/>
      <charset val="238"/>
    </font>
    <font>
      <sz val="8.5"/>
      <name val="Calibri"/>
      <family val="2"/>
      <charset val="238"/>
    </font>
    <font>
      <sz val="12"/>
      <name val="Calibri"/>
      <family val="2"/>
      <charset val="238"/>
    </font>
    <font>
      <sz val="8"/>
      <name val="Calibri"/>
      <family val="2"/>
      <charset val="238"/>
    </font>
    <font>
      <b/>
      <sz val="9"/>
      <name val="Calibri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4">
    <xf numFmtId="0" fontId="0" fillId="0" borderId="0"/>
    <xf numFmtId="0" fontId="11" fillId="2" borderId="0"/>
    <xf numFmtId="43" fontId="1" fillId="2" borderId="0" applyFont="0" applyFill="0" applyBorder="0" applyAlignment="0" applyProtection="0"/>
    <xf numFmtId="0" fontId="11" fillId="2" borderId="0"/>
  </cellStyleXfs>
  <cellXfs count="293">
    <xf numFmtId="0" fontId="0" fillId="2" borderId="0" xfId="0" applyFill="1" applyProtection="1"/>
    <xf numFmtId="0" fontId="2" fillId="2" borderId="0" xfId="0" applyFont="1" applyFill="1" applyProtection="1"/>
    <xf numFmtId="0" fontId="3" fillId="2" borderId="0" xfId="0" applyFont="1" applyFill="1" applyAlignment="1" applyProtection="1">
      <alignment horizontal="right" wrapText="1"/>
    </xf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4" fillId="2" borderId="0" xfId="0" applyFont="1" applyFill="1" applyProtection="1"/>
    <xf numFmtId="0" fontId="3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6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3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49" fontId="3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3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3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4" fillId="2" borderId="0" xfId="0" applyFont="1" applyFill="1" applyProtection="1"/>
    <xf numFmtId="49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right" wrapText="1"/>
    </xf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3" fillId="2" borderId="4" xfId="0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/>
    </xf>
    <xf numFmtId="49" fontId="2" fillId="2" borderId="3" xfId="0" applyNumberFormat="1" applyFont="1" applyFill="1" applyBorder="1" applyAlignment="1" applyProtection="1">
      <alignment horizontal="left"/>
    </xf>
    <xf numFmtId="0" fontId="3" fillId="2" borderId="0" xfId="0" applyFont="1" applyFill="1" applyAlignment="1" applyProtection="1">
      <alignment wrapText="1"/>
    </xf>
    <xf numFmtId="0" fontId="3" fillId="2" borderId="5" xfId="0" applyFont="1" applyFill="1" applyBorder="1" applyAlignment="1" applyProtection="1">
      <alignment horizontal="right" wrapText="1"/>
    </xf>
    <xf numFmtId="0" fontId="3" fillId="2" borderId="0" xfId="0" applyFont="1" applyFill="1" applyAlignment="1" applyProtection="1">
      <alignment horizontal="right" wrapText="1"/>
      <protection locked="0"/>
    </xf>
    <xf numFmtId="0" fontId="3" fillId="2" borderId="0" xfId="0" applyFont="1" applyFill="1" applyAlignment="1" applyProtection="1">
      <alignment horizontal="right" wrapText="1"/>
      <protection locked="0"/>
    </xf>
    <xf numFmtId="3" fontId="3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49" fontId="2" fillId="2" borderId="1" xfId="0" applyNumberFormat="1" applyFont="1" applyFill="1" applyBorder="1" applyAlignment="1" applyProtection="1">
      <alignment horizontal="right"/>
    </xf>
    <xf numFmtId="49" fontId="3" fillId="2" borderId="3" xfId="0" applyNumberFormat="1" applyFont="1" applyFill="1" applyBorder="1" applyAlignment="1" applyProtection="1">
      <alignment horizontal="left"/>
    </xf>
    <xf numFmtId="3" fontId="3" fillId="2" borderId="3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Protection="1"/>
    <xf numFmtId="3" fontId="3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10" fillId="2" borderId="0" xfId="0" applyFont="1" applyFill="1" applyAlignment="1" applyProtection="1">
      <alignment horizontal="center"/>
    </xf>
    <xf numFmtId="0" fontId="4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3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3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4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left" wrapText="1"/>
    </xf>
    <xf numFmtId="0" fontId="3" fillId="2" borderId="7" xfId="0" applyFont="1" applyFill="1" applyBorder="1" applyAlignment="1" applyProtection="1">
      <alignment horizontal="right" wrapText="1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 wrapText="1"/>
    </xf>
    <xf numFmtId="49" fontId="2" fillId="2" borderId="7" xfId="0" applyNumberFormat="1" applyFont="1" applyFill="1" applyBorder="1" applyAlignment="1" applyProtection="1">
      <alignment horizontal="left"/>
    </xf>
    <xf numFmtId="49" fontId="2" fillId="2" borderId="8" xfId="0" applyNumberFormat="1" applyFont="1" applyFill="1" applyBorder="1" applyAlignment="1" applyProtection="1">
      <alignment horizontal="left"/>
    </xf>
    <xf numFmtId="4" fontId="2" fillId="2" borderId="8" xfId="0" applyNumberFormat="1" applyFont="1" applyFill="1" applyBorder="1" applyAlignment="1" applyProtection="1">
      <alignment horizontal="right" wrapText="1"/>
    </xf>
    <xf numFmtId="3" fontId="2" fillId="2" borderId="8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0" fontId="3" fillId="2" borderId="7" xfId="0" applyFont="1" applyFill="1" applyBorder="1" applyAlignment="1" applyProtection="1">
      <alignment horizontal="left"/>
    </xf>
    <xf numFmtId="0" fontId="3" fillId="2" borderId="7" xfId="0" applyFont="1" applyFill="1" applyBorder="1" applyAlignment="1" applyProtection="1">
      <alignment horizontal="right" wrapText="1"/>
    </xf>
    <xf numFmtId="49" fontId="2" fillId="2" borderId="9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right" vertical="center" indent="1"/>
    </xf>
    <xf numFmtId="10" fontId="2" fillId="2" borderId="8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10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49" fontId="2" fillId="2" borderId="0" xfId="0" applyNumberFormat="1" applyFont="1" applyFill="1" applyAlignment="1" applyProtection="1">
      <alignment horizontal="center" vertical="center"/>
    </xf>
    <xf numFmtId="0" fontId="10" fillId="2" borderId="0" xfId="1" applyFont="1" applyFill="1" applyAlignment="1" applyProtection="1">
      <alignment vertical="center" wrapText="1"/>
    </xf>
    <xf numFmtId="0" fontId="8" fillId="2" borderId="0" xfId="1" applyFont="1" applyFill="1" applyAlignment="1" applyProtection="1">
      <alignment horizontal="left" vertical="center"/>
    </xf>
    <xf numFmtId="0" fontId="3" fillId="2" borderId="0" xfId="1" applyFont="1" applyFill="1" applyAlignment="1" applyProtection="1">
      <alignment horizontal="center" vertical="center" wrapText="1"/>
    </xf>
    <xf numFmtId="0" fontId="3" fillId="2" borderId="0" xfId="1" applyFont="1" applyFill="1" applyAlignment="1" applyProtection="1">
      <alignment horizontal="right" vertical="center" wrapText="1"/>
    </xf>
    <xf numFmtId="3" fontId="3" fillId="2" borderId="0" xfId="1" applyNumberFormat="1" applyFont="1" applyFill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center"/>
    </xf>
    <xf numFmtId="49" fontId="2" fillId="2" borderId="2" xfId="1" applyNumberFormat="1" applyFont="1" applyFill="1" applyBorder="1" applyAlignment="1" applyProtection="1">
      <alignment horizontal="left" vertical="center" wrapText="1"/>
    </xf>
    <xf numFmtId="49" fontId="2" fillId="2" borderId="2" xfId="1" applyNumberFormat="1" applyFont="1" applyFill="1" applyBorder="1" applyAlignment="1" applyProtection="1">
      <alignment horizontal="left" vertical="center"/>
    </xf>
    <xf numFmtId="164" fontId="2" fillId="2" borderId="2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center" vertical="center" wrapText="1"/>
    </xf>
    <xf numFmtId="166" fontId="2" fillId="2" borderId="2" xfId="2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Protection="1"/>
    <xf numFmtId="49" fontId="12" fillId="2" borderId="2" xfId="1" applyNumberFormat="1" applyFont="1" applyFill="1" applyBorder="1" applyAlignment="1" applyProtection="1">
      <alignment horizontal="left" vertical="center" wrapText="1"/>
    </xf>
    <xf numFmtId="49" fontId="12" fillId="2" borderId="2" xfId="1" applyNumberFormat="1" applyFont="1" applyFill="1" applyBorder="1" applyAlignment="1" applyProtection="1">
      <alignment horizontal="left" vertical="center"/>
    </xf>
    <xf numFmtId="164" fontId="12" fillId="2" borderId="2" xfId="1" applyNumberFormat="1" applyFont="1" applyFill="1" applyBorder="1" applyAlignment="1" applyProtection="1">
      <alignment horizontal="center" vertical="center" wrapText="1"/>
    </xf>
    <xf numFmtId="14" fontId="12" fillId="2" borderId="2" xfId="1" applyNumberFormat="1" applyFont="1" applyFill="1" applyBorder="1" applyAlignment="1" applyProtection="1">
      <alignment horizontal="center" vertical="center" wrapText="1"/>
    </xf>
    <xf numFmtId="166" fontId="12" fillId="2" borderId="2" xfId="2" applyNumberFormat="1" applyFont="1" applyFill="1" applyBorder="1" applyAlignment="1" applyProtection="1">
      <alignment horizontal="right" vertical="center" wrapText="1"/>
    </xf>
    <xf numFmtId="167" fontId="12" fillId="2" borderId="2" xfId="1" applyNumberFormat="1" applyFont="1" applyFill="1" applyBorder="1" applyAlignment="1" applyProtection="1">
      <alignment horizontal="right" vertical="center" wrapText="1"/>
    </xf>
    <xf numFmtId="49" fontId="2" fillId="2" borderId="0" xfId="1" applyNumberFormat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Border="1" applyAlignment="1" applyProtection="1">
      <alignment horizontal="left" vertical="center"/>
    </xf>
    <xf numFmtId="164" fontId="2" fillId="2" borderId="0" xfId="1" applyNumberFormat="1" applyFont="1" applyFill="1" applyBorder="1" applyAlignment="1" applyProtection="1">
      <alignment horizontal="center" vertical="center" wrapText="1"/>
    </xf>
    <xf numFmtId="14" fontId="2" fillId="2" borderId="0" xfId="1" applyNumberFormat="1" applyFont="1" applyFill="1" applyBorder="1" applyAlignment="1" applyProtection="1">
      <alignment horizontal="center" vertical="center" wrapText="1"/>
    </xf>
    <xf numFmtId="166" fontId="2" fillId="2" borderId="0" xfId="2" applyNumberFormat="1" applyFont="1" applyFill="1" applyBorder="1" applyAlignment="1" applyProtection="1">
      <alignment horizontal="right" vertical="center" wrapText="1"/>
    </xf>
    <xf numFmtId="3" fontId="2" fillId="2" borderId="0" xfId="1" applyNumberFormat="1" applyFont="1" applyFill="1" applyBorder="1" applyAlignment="1" applyProtection="1">
      <alignment horizontal="right" vertical="center" wrapText="1"/>
    </xf>
    <xf numFmtId="0" fontId="11" fillId="2" borderId="0" xfId="1" applyFill="1" applyAlignment="1" applyProtection="1">
      <alignment vertical="center"/>
    </xf>
    <xf numFmtId="0" fontId="8" fillId="2" borderId="0" xfId="1" applyFont="1" applyFill="1" applyAlignment="1" applyProtection="1">
      <alignment vertical="center"/>
    </xf>
    <xf numFmtId="49" fontId="2" fillId="2" borderId="1" xfId="1" applyNumberFormat="1" applyFont="1" applyFill="1" applyBorder="1" applyAlignment="1" applyProtection="1">
      <alignment horizontal="left" vertical="center" wrapText="1"/>
    </xf>
    <xf numFmtId="49" fontId="2" fillId="2" borderId="1" xfId="1" applyNumberFormat="1" applyFont="1" applyFill="1" applyBorder="1" applyAlignment="1" applyProtection="1">
      <alignment horizontal="left" vertical="center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2" xfId="1" applyNumberFormat="1" applyFont="1" applyFill="1" applyBorder="1" applyAlignment="1" applyProtection="1">
      <alignment horizontal="right" vertical="center" wrapText="1"/>
    </xf>
    <xf numFmtId="3" fontId="2" fillId="2" borderId="1" xfId="1" applyNumberFormat="1" applyFont="1" applyFill="1" applyBorder="1" applyAlignment="1" applyProtection="1">
      <alignment horizontal="right" vertical="center" wrapText="1"/>
    </xf>
    <xf numFmtId="3" fontId="2" fillId="2" borderId="2" xfId="1" applyNumberFormat="1" applyFont="1" applyFill="1" applyBorder="1" applyAlignment="1" applyProtection="1">
      <alignment horizontal="right" vertical="center" wrapText="1"/>
    </xf>
    <xf numFmtId="0" fontId="4" fillId="2" borderId="0" xfId="1" applyFont="1" applyFill="1" applyAlignment="1" applyProtection="1">
      <alignment vertical="center" wrapText="1"/>
    </xf>
    <xf numFmtId="3" fontId="4" fillId="2" borderId="0" xfId="1" applyNumberFormat="1" applyFont="1" applyFill="1" applyAlignment="1" applyProtection="1">
      <alignment vertical="center"/>
    </xf>
    <xf numFmtId="0" fontId="8" fillId="2" borderId="11" xfId="1" applyFont="1" applyFill="1" applyBorder="1" applyAlignment="1" applyProtection="1">
      <alignment horizontal="left" vertical="center"/>
    </xf>
    <xf numFmtId="0" fontId="3" fillId="2" borderId="11" xfId="1" applyFont="1" applyFill="1" applyBorder="1" applyAlignment="1" applyProtection="1">
      <alignment horizontal="center" vertical="center" wrapText="1"/>
    </xf>
    <xf numFmtId="0" fontId="3" fillId="2" borderId="11" xfId="1" applyFont="1" applyFill="1" applyBorder="1" applyAlignment="1" applyProtection="1">
      <alignment horizontal="right" vertical="center" wrapText="1"/>
    </xf>
    <xf numFmtId="3" fontId="3" fillId="2" borderId="11" xfId="1" applyNumberFormat="1" applyFont="1" applyFill="1" applyBorder="1" applyAlignment="1" applyProtection="1">
      <alignment horizontal="right" vertical="center" wrapText="1"/>
    </xf>
    <xf numFmtId="49" fontId="2" fillId="2" borderId="11" xfId="1" applyNumberFormat="1" applyFont="1" applyFill="1" applyBorder="1" applyAlignment="1" applyProtection="1">
      <alignment horizontal="left" vertical="center" wrapText="1"/>
    </xf>
    <xf numFmtId="0" fontId="12" fillId="2" borderId="11" xfId="1" applyFont="1" applyFill="1" applyBorder="1" applyAlignment="1" applyProtection="1">
      <alignment horizontal="left" vertical="center" wrapText="1"/>
    </xf>
    <xf numFmtId="0" fontId="2" fillId="2" borderId="11" xfId="1" applyFont="1" applyFill="1" applyBorder="1" applyAlignment="1" applyProtection="1">
      <alignment horizontal="left" vertical="center" wrapText="1"/>
    </xf>
    <xf numFmtId="0" fontId="2" fillId="2" borderId="11" xfId="1" applyFont="1" applyFill="1" applyBorder="1" applyAlignment="1" applyProtection="1">
      <alignment horizontal="center" vertical="center" wrapText="1"/>
    </xf>
    <xf numFmtId="14" fontId="2" fillId="2" borderId="11" xfId="1" applyNumberFormat="1" applyFont="1" applyFill="1" applyBorder="1" applyAlignment="1" applyProtection="1">
      <alignment horizontal="right" vertical="center" wrapText="1"/>
    </xf>
    <xf numFmtId="0" fontId="2" fillId="2" borderId="11" xfId="1" applyFont="1" applyFill="1" applyBorder="1" applyAlignment="1" applyProtection="1">
      <alignment horizontal="right" vertical="center" wrapText="1"/>
    </xf>
    <xf numFmtId="3" fontId="2" fillId="2" borderId="11" xfId="1" applyNumberFormat="1" applyFont="1" applyFill="1" applyBorder="1" applyAlignment="1" applyProtection="1">
      <alignment horizontal="right" vertical="center" wrapText="1"/>
    </xf>
    <xf numFmtId="49" fontId="2" fillId="2" borderId="11" xfId="1" applyNumberFormat="1" applyFont="1" applyFill="1" applyBorder="1" applyAlignment="1" applyProtection="1">
      <alignment horizontal="left" vertical="center"/>
    </xf>
    <xf numFmtId="164" fontId="2" fillId="2" borderId="11" xfId="1" applyNumberFormat="1" applyFont="1" applyFill="1" applyBorder="1" applyAlignment="1" applyProtection="1">
      <alignment horizontal="center" vertical="center" wrapText="1"/>
    </xf>
    <xf numFmtId="166" fontId="2" fillId="2" borderId="11" xfId="2" applyNumberFormat="1" applyFont="1" applyFill="1" applyBorder="1" applyAlignment="1" applyProtection="1">
      <alignment horizontal="right" vertical="center" wrapText="1"/>
    </xf>
    <xf numFmtId="49" fontId="13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 wrapText="1"/>
    </xf>
    <xf numFmtId="49" fontId="2" fillId="4" borderId="2" xfId="1" applyNumberFormat="1" applyFont="1" applyFill="1" applyBorder="1" applyAlignment="1" applyProtection="1">
      <alignment horizontal="left" vertical="center"/>
    </xf>
    <xf numFmtId="164" fontId="2" fillId="4" borderId="2" xfId="1" applyNumberFormat="1" applyFont="1" applyFill="1" applyBorder="1" applyAlignment="1" applyProtection="1">
      <alignment horizontal="center" vertical="center" wrapText="1"/>
    </xf>
    <xf numFmtId="14" fontId="2" fillId="4" borderId="2" xfId="1" applyNumberFormat="1" applyFont="1" applyFill="1" applyBorder="1" applyAlignment="1" applyProtection="1">
      <alignment horizontal="right" vertical="center" wrapText="1"/>
    </xf>
    <xf numFmtId="166" fontId="2" fillId="4" borderId="2" xfId="2" applyNumberFormat="1" applyFont="1" applyFill="1" applyBorder="1" applyAlignment="1" applyProtection="1">
      <alignment horizontal="right" vertical="center" wrapText="1"/>
    </xf>
    <xf numFmtId="167" fontId="2" fillId="4" borderId="2" xfId="1" applyNumberFormat="1" applyFont="1" applyFill="1" applyBorder="1" applyAlignment="1" applyProtection="1">
      <alignment horizontal="right" vertical="center" wrapText="1"/>
    </xf>
    <xf numFmtId="49" fontId="14" fillId="4" borderId="2" xfId="1" applyNumberFormat="1" applyFont="1" applyFill="1" applyBorder="1" applyAlignment="1" applyProtection="1">
      <alignment horizontal="left" vertical="center" wrapText="1"/>
    </xf>
    <xf numFmtId="49" fontId="12" fillId="4" borderId="2" xfId="1" applyNumberFormat="1" applyFont="1" applyFill="1" applyBorder="1" applyAlignment="1" applyProtection="1">
      <alignment horizontal="left" vertical="center" wrapText="1"/>
    </xf>
    <xf numFmtId="49" fontId="12" fillId="4" borderId="2" xfId="1" applyNumberFormat="1" applyFont="1" applyFill="1" applyBorder="1" applyAlignment="1" applyProtection="1">
      <alignment horizontal="left" vertical="center"/>
    </xf>
    <xf numFmtId="164" fontId="12" fillId="4" borderId="2" xfId="1" applyNumberFormat="1" applyFont="1" applyFill="1" applyBorder="1" applyAlignment="1" applyProtection="1">
      <alignment horizontal="center" vertical="center" wrapText="1"/>
    </xf>
    <xf numFmtId="14" fontId="12" fillId="4" borderId="2" xfId="1" applyNumberFormat="1" applyFont="1" applyFill="1" applyBorder="1" applyAlignment="1" applyProtection="1">
      <alignment horizontal="right" vertical="center" wrapText="1"/>
    </xf>
    <xf numFmtId="166" fontId="12" fillId="4" borderId="2" xfId="2" applyNumberFormat="1" applyFont="1" applyFill="1" applyBorder="1" applyAlignment="1" applyProtection="1">
      <alignment horizontal="right" vertical="center" wrapText="1"/>
    </xf>
    <xf numFmtId="167" fontId="12" fillId="4" borderId="2" xfId="1" applyNumberFormat="1" applyFont="1" applyFill="1" applyBorder="1" applyAlignment="1" applyProtection="1">
      <alignment horizontal="right" vertical="center" wrapText="1"/>
    </xf>
    <xf numFmtId="14" fontId="2" fillId="2" borderId="1" xfId="1" applyNumberFormat="1" applyFont="1" applyFill="1" applyBorder="1" applyAlignment="1" applyProtection="1">
      <alignment horizontal="right" vertical="center" wrapText="1"/>
    </xf>
    <xf numFmtId="166" fontId="2" fillId="2" borderId="1" xfId="2" applyNumberFormat="1" applyFont="1" applyFill="1" applyBorder="1" applyAlignment="1" applyProtection="1">
      <alignment horizontal="right" vertical="center" wrapText="1"/>
    </xf>
    <xf numFmtId="49" fontId="12" fillId="2" borderId="1" xfId="1" applyNumberFormat="1" applyFont="1" applyFill="1" applyBorder="1" applyAlignment="1" applyProtection="1">
      <alignment horizontal="left" vertical="center" wrapText="1"/>
    </xf>
    <xf numFmtId="49" fontId="12" fillId="2" borderId="1" xfId="1" applyNumberFormat="1" applyFont="1" applyFill="1" applyBorder="1" applyAlignment="1" applyProtection="1">
      <alignment horizontal="left" vertical="center"/>
    </xf>
    <xf numFmtId="164" fontId="12" fillId="2" borderId="1" xfId="1" applyNumberFormat="1" applyFont="1" applyFill="1" applyBorder="1" applyAlignment="1" applyProtection="1">
      <alignment horizontal="center" vertical="center" wrapText="1"/>
    </xf>
    <xf numFmtId="14" fontId="12" fillId="2" borderId="1" xfId="1" applyNumberFormat="1" applyFont="1" applyFill="1" applyBorder="1" applyAlignment="1" applyProtection="1">
      <alignment horizontal="right" vertical="center" wrapText="1"/>
    </xf>
    <xf numFmtId="166" fontId="12" fillId="2" borderId="1" xfId="2" applyNumberFormat="1" applyFont="1" applyFill="1" applyBorder="1" applyAlignment="1" applyProtection="1">
      <alignment horizontal="right" vertical="center" wrapText="1"/>
    </xf>
    <xf numFmtId="3" fontId="12" fillId="2" borderId="1" xfId="1" applyNumberFormat="1" applyFont="1" applyFill="1" applyBorder="1" applyAlignment="1" applyProtection="1">
      <alignment horizontal="right" vertical="center" wrapText="1"/>
    </xf>
    <xf numFmtId="14" fontId="2" fillId="4" borderId="2" xfId="1" applyNumberFormat="1" applyFont="1" applyFill="1" applyBorder="1" applyAlignment="1" applyProtection="1">
      <alignment horizontal="center" vertical="center" wrapText="1"/>
    </xf>
    <xf numFmtId="167" fontId="2" fillId="4" borderId="12" xfId="1" applyNumberFormat="1" applyFont="1" applyFill="1" applyBorder="1" applyAlignment="1" applyProtection="1">
      <alignment horizontal="right" vertical="center" wrapText="1"/>
    </xf>
    <xf numFmtId="49" fontId="2" fillId="4" borderId="1" xfId="1" applyNumberFormat="1" applyFont="1" applyFill="1" applyBorder="1" applyAlignment="1" applyProtection="1">
      <alignment horizontal="left" vertical="center" wrapText="1"/>
    </xf>
    <xf numFmtId="49" fontId="2" fillId="4" borderId="1" xfId="1" applyNumberFormat="1" applyFont="1" applyFill="1" applyBorder="1" applyAlignment="1" applyProtection="1">
      <alignment horizontal="left" vertical="center"/>
    </xf>
    <xf numFmtId="164" fontId="2" fillId="4" borderId="1" xfId="1" applyNumberFormat="1" applyFont="1" applyFill="1" applyBorder="1" applyAlignment="1" applyProtection="1">
      <alignment horizontal="center" vertical="center" wrapText="1"/>
    </xf>
    <xf numFmtId="14" fontId="2" fillId="4" borderId="1" xfId="1" applyNumberFormat="1" applyFont="1" applyFill="1" applyBorder="1" applyAlignment="1" applyProtection="1">
      <alignment horizontal="center" vertical="center" wrapText="1"/>
    </xf>
    <xf numFmtId="166" fontId="2" fillId="4" borderId="1" xfId="2" applyNumberFormat="1" applyFont="1" applyFill="1" applyBorder="1" applyAlignment="1" applyProtection="1">
      <alignment horizontal="right" vertical="center" wrapText="1"/>
    </xf>
    <xf numFmtId="3" fontId="2" fillId="4" borderId="1" xfId="1" applyNumberFormat="1" applyFont="1" applyFill="1" applyBorder="1" applyAlignment="1" applyProtection="1">
      <alignment horizontal="right" vertical="center" wrapText="1"/>
    </xf>
    <xf numFmtId="167" fontId="2" fillId="2" borderId="2" xfId="1" applyNumberFormat="1" applyFont="1" applyFill="1" applyBorder="1" applyAlignment="1" applyProtection="1">
      <alignment horizontal="center" vertical="center" wrapText="1"/>
    </xf>
    <xf numFmtId="168" fontId="2" fillId="2" borderId="2" xfId="1" applyNumberFormat="1" applyFont="1" applyFill="1" applyBorder="1" applyAlignment="1" applyProtection="1">
      <alignment horizontal="right" vertical="center" wrapText="1"/>
    </xf>
    <xf numFmtId="3" fontId="2" fillId="2" borderId="1" xfId="1" applyNumberFormat="1" applyFont="1" applyFill="1" applyBorder="1" applyAlignment="1" applyProtection="1">
      <alignment horizontal="center" vertical="center" wrapText="1"/>
    </xf>
    <xf numFmtId="14" fontId="2" fillId="2" borderId="1" xfId="1" applyNumberFormat="1" applyFont="1" applyFill="1" applyBorder="1" applyAlignment="1" applyProtection="1">
      <alignment horizontal="center" vertical="center" wrapText="1"/>
    </xf>
    <xf numFmtId="3" fontId="2" fillId="4" borderId="2" xfId="1" applyNumberFormat="1" applyFont="1" applyFill="1" applyBorder="1" applyAlignment="1" applyProtection="1">
      <alignment horizontal="right" vertical="center" wrapText="1"/>
    </xf>
    <xf numFmtId="0" fontId="16" fillId="2" borderId="0" xfId="1" applyFont="1" applyFill="1" applyAlignment="1" applyProtection="1">
      <alignment horizontal="left" vertical="center"/>
    </xf>
    <xf numFmtId="0" fontId="17" fillId="2" borderId="0" xfId="1" applyFont="1" applyFill="1" applyAlignment="1" applyProtection="1">
      <alignment horizontal="center" vertical="center" wrapText="1"/>
    </xf>
    <xf numFmtId="0" fontId="17" fillId="2" borderId="0" xfId="1" applyFont="1" applyFill="1" applyAlignment="1" applyProtection="1">
      <alignment horizontal="right" vertical="center" wrapText="1"/>
    </xf>
    <xf numFmtId="3" fontId="17" fillId="2" borderId="0" xfId="1" applyNumberFormat="1" applyFont="1" applyFill="1" applyAlignment="1" applyProtection="1">
      <alignment horizontal="right" vertical="center" wrapText="1"/>
    </xf>
    <xf numFmtId="14" fontId="12" fillId="2" borderId="2" xfId="1" applyNumberFormat="1" applyFont="1" applyFill="1" applyBorder="1" applyAlignment="1" applyProtection="1">
      <alignment horizontal="right" vertical="center" wrapText="1"/>
    </xf>
    <xf numFmtId="3" fontId="12" fillId="2" borderId="13" xfId="1" applyNumberFormat="1" applyFont="1" applyFill="1" applyBorder="1" applyAlignment="1" applyProtection="1">
      <alignment horizontal="right" vertical="center"/>
    </xf>
    <xf numFmtId="14" fontId="2" fillId="2" borderId="0" xfId="1" applyNumberFormat="1" applyFont="1" applyFill="1" applyBorder="1" applyAlignment="1" applyProtection="1">
      <alignment horizontal="right" vertical="center" wrapText="1"/>
    </xf>
    <xf numFmtId="3" fontId="12" fillId="2" borderId="0" xfId="1" applyNumberFormat="1" applyFont="1" applyFill="1" applyBorder="1" applyAlignment="1" applyProtection="1">
      <alignment horizontal="right" vertical="center"/>
    </xf>
    <xf numFmtId="0" fontId="12" fillId="2" borderId="0" xfId="1" applyFont="1" applyFill="1" applyAlignment="1" applyProtection="1">
      <alignment horizontal="left"/>
    </xf>
    <xf numFmtId="0" fontId="17" fillId="2" borderId="0" xfId="1" applyFont="1" applyFill="1" applyAlignment="1" applyProtection="1">
      <alignment horizontal="center" wrapText="1"/>
    </xf>
    <xf numFmtId="0" fontId="2" fillId="2" borderId="2" xfId="1" applyFont="1" applyFill="1" applyBorder="1" applyAlignment="1" applyProtection="1">
      <alignment horizontal="left" vertical="center" wrapText="1"/>
    </xf>
    <xf numFmtId="0" fontId="2" fillId="2" borderId="0" xfId="1" applyFont="1" applyFill="1" applyProtection="1"/>
    <xf numFmtId="49" fontId="2" fillId="2" borderId="2" xfId="3" applyNumberFormat="1" applyFont="1" applyFill="1" applyBorder="1" applyAlignment="1" applyProtection="1">
      <alignment horizontal="left" vertical="center"/>
    </xf>
    <xf numFmtId="0" fontId="11" fillId="2" borderId="0" xfId="1" applyAlignment="1">
      <alignment vertical="center"/>
    </xf>
    <xf numFmtId="3" fontId="11" fillId="2" borderId="0" xfId="1" applyNumberFormat="1" applyAlignment="1">
      <alignment vertical="center"/>
    </xf>
    <xf numFmtId="166" fontId="3" fillId="2" borderId="0" xfId="2" applyNumberFormat="1" applyFont="1" applyFill="1" applyBorder="1" applyAlignment="1" applyProtection="1">
      <alignment horizontal="center" vertical="center" wrapText="1"/>
    </xf>
    <xf numFmtId="3" fontId="3" fillId="2" borderId="0" xfId="1" applyNumberFormat="1" applyFont="1" applyFill="1" applyBorder="1" applyAlignment="1" applyProtection="1">
      <alignment horizontal="center" vertical="center" wrapText="1"/>
    </xf>
    <xf numFmtId="49" fontId="12" fillId="2" borderId="13" xfId="1" applyNumberFormat="1" applyFont="1" applyFill="1" applyBorder="1" applyAlignment="1" applyProtection="1">
      <alignment horizontal="left" vertical="center" wrapText="1"/>
    </xf>
    <xf numFmtId="0" fontId="12" fillId="2" borderId="13" xfId="3" applyFont="1" applyBorder="1" applyAlignment="1">
      <alignment vertical="center"/>
    </xf>
    <xf numFmtId="49" fontId="12" fillId="2" borderId="13" xfId="3" applyNumberFormat="1" applyFont="1" applyFill="1" applyBorder="1" applyAlignment="1" applyProtection="1">
      <alignment horizontal="left" vertical="center"/>
    </xf>
    <xf numFmtId="164" fontId="12" fillId="2" borderId="13" xfId="1" applyNumberFormat="1" applyFont="1" applyFill="1" applyBorder="1" applyAlignment="1" applyProtection="1">
      <alignment horizontal="center" vertical="center" wrapText="1"/>
    </xf>
    <xf numFmtId="14" fontId="12" fillId="2" borderId="13" xfId="1" applyNumberFormat="1" applyFont="1" applyFill="1" applyBorder="1" applyAlignment="1" applyProtection="1">
      <alignment horizontal="right" vertical="center" wrapText="1"/>
    </xf>
    <xf numFmtId="169" fontId="12" fillId="2" borderId="13" xfId="2" applyNumberFormat="1" applyFont="1" applyFill="1" applyBorder="1" applyAlignment="1" applyProtection="1">
      <alignment vertical="center" wrapText="1"/>
    </xf>
    <xf numFmtId="0" fontId="12" fillId="2" borderId="13" xfId="1" applyFont="1" applyFill="1" applyBorder="1" applyAlignment="1" applyProtection="1">
      <alignment horizontal="center" vertical="center"/>
    </xf>
    <xf numFmtId="0" fontId="2" fillId="2" borderId="13" xfId="1" applyFont="1" applyFill="1" applyBorder="1" applyAlignment="1" applyProtection="1">
      <alignment horizontal="left" vertical="center" wrapText="1"/>
    </xf>
    <xf numFmtId="3" fontId="12" fillId="2" borderId="13" xfId="1" applyNumberFormat="1" applyFont="1" applyFill="1" applyBorder="1" applyAlignment="1" applyProtection="1">
      <alignment horizontal="center" vertical="center"/>
    </xf>
    <xf numFmtId="0" fontId="3" fillId="2" borderId="0" xfId="1" applyFont="1" applyFill="1" applyAlignment="1" applyProtection="1">
      <alignment horizontal="center" wrapText="1"/>
    </xf>
    <xf numFmtId="167" fontId="3" fillId="2" borderId="0" xfId="1" applyNumberFormat="1" applyFont="1" applyFill="1" applyBorder="1" applyAlignment="1" applyProtection="1">
      <alignment horizontal="center" vertical="center" wrapText="1"/>
    </xf>
    <xf numFmtId="14" fontId="12" fillId="2" borderId="13" xfId="1" applyNumberFormat="1" applyFont="1" applyFill="1" applyBorder="1" applyAlignment="1" applyProtection="1">
      <alignment horizontal="center" vertical="center" wrapText="1"/>
    </xf>
    <xf numFmtId="170" fontId="12" fillId="2" borderId="13" xfId="2" applyNumberFormat="1" applyFont="1" applyFill="1" applyBorder="1" applyAlignment="1" applyProtection="1">
      <alignment vertical="center" wrapText="1"/>
    </xf>
    <xf numFmtId="0" fontId="2" fillId="2" borderId="0" xfId="1" applyFont="1" applyFill="1" applyAlignment="1" applyProtection="1">
      <alignment horizontal="left" vertical="center"/>
    </xf>
    <xf numFmtId="0" fontId="2" fillId="2" borderId="13" xfId="1" applyFont="1" applyFill="1" applyBorder="1" applyAlignment="1" applyProtection="1">
      <alignment horizontal="left" wrapText="1"/>
    </xf>
    <xf numFmtId="0" fontId="2" fillId="2" borderId="13" xfId="1" applyFont="1" applyFill="1" applyBorder="1" applyAlignment="1" applyProtection="1">
      <alignment horizontal="center" wrapText="1"/>
    </xf>
    <xf numFmtId="14" fontId="2" fillId="2" borderId="13" xfId="1" applyNumberFormat="1" applyFont="1" applyFill="1" applyBorder="1" applyAlignment="1" applyProtection="1">
      <alignment horizontal="left" wrapText="1"/>
    </xf>
    <xf numFmtId="3" fontId="2" fillId="2" borderId="13" xfId="1" applyNumberFormat="1" applyFont="1" applyFill="1" applyBorder="1" applyAlignment="1" applyProtection="1">
      <alignment horizontal="right" wrapText="1"/>
    </xf>
    <xf numFmtId="169" fontId="2" fillId="2" borderId="13" xfId="1" applyNumberFormat="1" applyFont="1" applyFill="1" applyBorder="1" applyAlignment="1" applyProtection="1">
      <alignment horizontal="center" wrapText="1"/>
    </xf>
    <xf numFmtId="169" fontId="2" fillId="2" borderId="13" xfId="1" applyNumberFormat="1" applyFont="1" applyFill="1" applyBorder="1" applyAlignment="1" applyProtection="1">
      <alignment horizontal="right" wrapText="1"/>
    </xf>
    <xf numFmtId="49" fontId="2" fillId="2" borderId="13" xfId="1" applyNumberFormat="1" applyFont="1" applyFill="1" applyBorder="1" applyAlignment="1" applyProtection="1">
      <alignment horizontal="left" wrapText="1"/>
    </xf>
    <xf numFmtId="49" fontId="2" fillId="2" borderId="13" xfId="3" applyNumberFormat="1" applyFont="1" applyFill="1" applyBorder="1" applyAlignment="1" applyProtection="1">
      <alignment horizontal="left"/>
    </xf>
    <xf numFmtId="164" fontId="2" fillId="2" borderId="13" xfId="1" applyNumberFormat="1" applyFont="1" applyFill="1" applyBorder="1" applyAlignment="1" applyProtection="1">
      <alignment horizontal="center" wrapText="1"/>
    </xf>
    <xf numFmtId="0" fontId="12" fillId="2" borderId="13" xfId="1" applyFont="1" applyFill="1" applyBorder="1" applyAlignment="1" applyProtection="1">
      <alignment horizontal="left" vertical="center" wrapText="1"/>
    </xf>
    <xf numFmtId="0" fontId="12" fillId="2" borderId="13" xfId="1" applyFont="1" applyFill="1" applyBorder="1" applyAlignment="1" applyProtection="1">
      <alignment horizontal="center" vertical="center" wrapText="1"/>
    </xf>
    <xf numFmtId="3" fontId="12" fillId="2" borderId="13" xfId="1" applyNumberFormat="1" applyFont="1" applyFill="1" applyBorder="1" applyAlignment="1" applyProtection="1">
      <alignment horizontal="right" vertical="center" wrapText="1"/>
    </xf>
    <xf numFmtId="0" fontId="2" fillId="2" borderId="13" xfId="1" applyFont="1" applyFill="1" applyBorder="1" applyAlignment="1" applyProtection="1">
      <alignment horizontal="center" vertical="center" wrapText="1"/>
    </xf>
    <xf numFmtId="14" fontId="2" fillId="2" borderId="13" xfId="1" applyNumberFormat="1" applyFont="1" applyFill="1" applyBorder="1" applyAlignment="1" applyProtection="1">
      <alignment horizontal="right" vertical="center" wrapText="1"/>
    </xf>
    <xf numFmtId="3" fontId="2" fillId="2" borderId="13" xfId="1" applyNumberFormat="1" applyFont="1" applyFill="1" applyBorder="1" applyAlignment="1" applyProtection="1">
      <alignment horizontal="right" vertical="center" wrapText="1"/>
    </xf>
    <xf numFmtId="0" fontId="18" fillId="2" borderId="0" xfId="1" applyFont="1" applyFill="1" applyProtection="1"/>
    <xf numFmtId="0" fontId="2" fillId="2" borderId="0" xfId="1" applyFont="1" applyFill="1" applyAlignment="1" applyProtection="1">
      <alignment horizontal="left"/>
    </xf>
    <xf numFmtId="0" fontId="3" fillId="2" borderId="0" xfId="1" applyFont="1" applyFill="1" applyAlignment="1" applyProtection="1">
      <alignment horizontal="right" wrapText="1"/>
    </xf>
    <xf numFmtId="49" fontId="12" fillId="2" borderId="12" xfId="1" applyNumberFormat="1" applyFont="1" applyFill="1" applyBorder="1" applyAlignment="1" applyProtection="1">
      <alignment horizontal="left" vertical="center" wrapText="1"/>
    </xf>
    <xf numFmtId="0" fontId="2" fillId="2" borderId="12" xfId="1" applyFont="1" applyFill="1" applyBorder="1" applyAlignment="1" applyProtection="1">
      <alignment horizontal="left" wrapText="1"/>
    </xf>
    <xf numFmtId="0" fontId="2" fillId="2" borderId="12" xfId="1" applyFont="1" applyFill="1" applyBorder="1" applyAlignment="1" applyProtection="1">
      <alignment horizontal="center" vertical="center" wrapText="1"/>
    </xf>
    <xf numFmtId="14" fontId="2" fillId="2" borderId="12" xfId="1" applyNumberFormat="1" applyFont="1" applyFill="1" applyBorder="1" applyAlignment="1" applyProtection="1">
      <alignment horizontal="center" vertical="center" wrapText="1"/>
    </xf>
    <xf numFmtId="166" fontId="2" fillId="4" borderId="12" xfId="2" applyNumberFormat="1" applyFont="1" applyFill="1" applyBorder="1" applyAlignment="1" applyProtection="1">
      <alignment horizontal="right" vertical="center" wrapText="1"/>
    </xf>
    <xf numFmtId="0" fontId="2" fillId="2" borderId="12" xfId="1" applyFont="1" applyFill="1" applyBorder="1" applyAlignment="1" applyProtection="1">
      <alignment horizontal="left" vertical="center"/>
    </xf>
    <xf numFmtId="0" fontId="2" fillId="2" borderId="12" xfId="1" applyFont="1" applyFill="1" applyBorder="1" applyAlignment="1" applyProtection="1">
      <alignment horizontal="left" vertical="center" wrapText="1"/>
    </xf>
    <xf numFmtId="49" fontId="2" fillId="2" borderId="0" xfId="1" applyNumberFormat="1" applyFont="1" applyFill="1" applyAlignment="1" applyProtection="1">
      <alignment horizontal="right" vertical="center"/>
    </xf>
    <xf numFmtId="49" fontId="2" fillId="2" borderId="0" xfId="1" applyNumberFormat="1" applyFont="1" applyFill="1" applyAlignment="1" applyProtection="1">
      <alignment horizontal="left" vertical="center"/>
    </xf>
    <xf numFmtId="0" fontId="10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0" fontId="10" fillId="2" borderId="0" xfId="1" applyFont="1" applyFill="1" applyAlignment="1" applyProtection="1">
      <alignment horizontal="left" vertical="center" wrapText="1"/>
    </xf>
    <xf numFmtId="0" fontId="15" fillId="2" borderId="0" xfId="1" applyFont="1" applyFill="1" applyAlignment="1" applyProtection="1">
      <alignment horizontal="left" vertical="center" wrapText="1"/>
    </xf>
    <xf numFmtId="0" fontId="15" fillId="2" borderId="0" xfId="1" applyFont="1" applyFill="1" applyAlignment="1" applyProtection="1">
      <alignment horizontal="left" wrapText="1"/>
    </xf>
    <xf numFmtId="0" fontId="17" fillId="2" borderId="0" xfId="1" applyFont="1" applyFill="1" applyBorder="1" applyAlignment="1" applyProtection="1">
      <alignment horizontal="center" wrapText="1"/>
    </xf>
    <xf numFmtId="169" fontId="2" fillId="2" borderId="2" xfId="2" applyNumberFormat="1" applyFont="1" applyFill="1" applyBorder="1" applyAlignment="1" applyProtection="1">
      <alignment horizontal="right" vertical="center" wrapText="1"/>
    </xf>
    <xf numFmtId="169" fontId="12" fillId="2" borderId="2" xfId="2" applyNumberFormat="1" applyFont="1" applyFill="1" applyBorder="1" applyAlignment="1" applyProtection="1">
      <alignment horizontal="right" vertical="center" wrapText="1"/>
    </xf>
    <xf numFmtId="0" fontId="3" fillId="2" borderId="0" xfId="1" applyFont="1" applyFill="1" applyAlignment="1" applyProtection="1">
      <alignment horizontal="center" vertical="center" wrapText="1"/>
    </xf>
    <xf numFmtId="0" fontId="10" fillId="2" borderId="0" xfId="1" applyFont="1" applyFill="1" applyAlignment="1" applyProtection="1">
      <alignment horizontal="left" wrapText="1"/>
    </xf>
  </cellXfs>
  <cellStyles count="4">
    <cellStyle name="Comma 2" xfId="2"/>
    <cellStyle name="Normal" xfId="0" builtinId="0"/>
    <cellStyle name="Normal 2" xfId="1"/>
    <cellStyle name="Normal 3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="140" zoomScaleNormal="140" workbookViewId="0">
      <selection activeCell="A2" sqref="A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509</v>
      </c>
    </row>
    <row r="15" spans="1:2" ht="15" customHeight="1" x14ac:dyDescent="0.25">
      <c r="A15" s="15"/>
    </row>
    <row r="17" spans="1:3" ht="28.5" customHeight="1" x14ac:dyDescent="0.25">
      <c r="A17" s="281" t="s">
        <v>2</v>
      </c>
      <c r="B17" s="281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3</v>
      </c>
    </row>
    <row r="20" spans="1:3" ht="12.75" customHeight="1" x14ac:dyDescent="0.2">
      <c r="A20" s="7" t="s">
        <v>4</v>
      </c>
    </row>
    <row r="21" spans="1:3" ht="12.75" customHeight="1" x14ac:dyDescent="0.2">
      <c r="A21" s="7" t="s">
        <v>5</v>
      </c>
    </row>
    <row r="22" spans="1:3" ht="12.75" customHeight="1" x14ac:dyDescent="0.2">
      <c r="A22" s="7" t="s">
        <v>6</v>
      </c>
    </row>
    <row r="23" spans="1:3" ht="12.75" customHeight="1" x14ac:dyDescent="0.2">
      <c r="A23" s="7" t="s">
        <v>7</v>
      </c>
    </row>
    <row r="24" spans="1:3" ht="12.75" customHeight="1" x14ac:dyDescent="0.2">
      <c r="A24" s="7" t="s">
        <v>8</v>
      </c>
    </row>
    <row r="25" spans="1:3" ht="12.75" customHeight="1" x14ac:dyDescent="0.2">
      <c r="A25" s="7" t="s">
        <v>9</v>
      </c>
    </row>
    <row r="26" spans="1:3" ht="12.75" customHeight="1" x14ac:dyDescent="0.2">
      <c r="A26" s="7" t="s">
        <v>10</v>
      </c>
    </row>
    <row r="27" spans="1:3" ht="12.75" customHeight="1" x14ac:dyDescent="0.2">
      <c r="A27" s="7" t="s">
        <v>11</v>
      </c>
    </row>
    <row r="32" spans="1:3" ht="12.75" customHeight="1" x14ac:dyDescent="0.2">
      <c r="A32" s="282" t="s">
        <v>12</v>
      </c>
      <c r="B32" s="282"/>
    </row>
    <row r="33" spans="1:2" ht="12.75" customHeight="1" x14ac:dyDescent="0.2">
      <c r="A33" s="7" t="s">
        <v>13</v>
      </c>
      <c r="B33" s="1"/>
    </row>
    <row r="34" spans="1:2" ht="12.75" customHeight="1" x14ac:dyDescent="0.2">
      <c r="A34" s="1" t="s">
        <v>14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showGridLines="0" tabSelected="1" topLeftCell="A4" zoomScale="140" zoomScaleNormal="140" workbookViewId="0">
      <selection activeCell="B36" sqref="B36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15</v>
      </c>
      <c r="C1" s="41" t="s">
        <v>16</v>
      </c>
    </row>
    <row r="2" spans="1:5" ht="12" customHeight="1" x14ac:dyDescent="0.2">
      <c r="A2" s="12" t="s">
        <v>17</v>
      </c>
      <c r="B2" s="42">
        <f>SUM(B3:B7)</f>
        <v>2265671577.96</v>
      </c>
      <c r="C2" s="42">
        <f>SUM(C3:C7)</f>
        <v>2265671577.96</v>
      </c>
      <c r="E2" s="43"/>
    </row>
    <row r="3" spans="1:5" ht="12.75" customHeight="1" x14ac:dyDescent="0.2">
      <c r="A3" s="44" t="s">
        <v>18</v>
      </c>
      <c r="B3" s="4">
        <v>1579186073.74</v>
      </c>
      <c r="C3" s="4">
        <v>1579186073.74</v>
      </c>
      <c r="E3" s="5"/>
    </row>
    <row r="4" spans="1:5" ht="12" customHeight="1" x14ac:dyDescent="0.2">
      <c r="A4" s="44" t="s">
        <v>19</v>
      </c>
      <c r="B4" s="4">
        <v>686485504.22000003</v>
      </c>
      <c r="C4" s="4">
        <v>686485504.22000003</v>
      </c>
      <c r="E4" s="43"/>
    </row>
    <row r="5" spans="1:5" ht="12" customHeight="1" x14ac:dyDescent="0.2">
      <c r="A5" s="44" t="s">
        <v>20</v>
      </c>
      <c r="B5" s="4">
        <v>0</v>
      </c>
      <c r="C5" s="4">
        <v>0</v>
      </c>
      <c r="E5" s="43"/>
    </row>
    <row r="6" spans="1:5" ht="12" customHeight="1" x14ac:dyDescent="0.2">
      <c r="A6" s="44" t="s">
        <v>21</v>
      </c>
      <c r="B6" s="4">
        <v>0</v>
      </c>
      <c r="C6" s="4">
        <v>0</v>
      </c>
      <c r="E6" s="43"/>
    </row>
    <row r="7" spans="1:5" ht="12" customHeight="1" x14ac:dyDescent="0.2">
      <c r="A7" s="44" t="s">
        <v>22</v>
      </c>
      <c r="B7" s="4">
        <v>0</v>
      </c>
      <c r="C7" s="4">
        <v>0</v>
      </c>
      <c r="E7" s="43"/>
    </row>
    <row r="8" spans="1:5" ht="12" customHeight="1" x14ac:dyDescent="0.2">
      <c r="A8" s="12" t="s">
        <v>23</v>
      </c>
      <c r="B8" s="42">
        <v>542352467.5</v>
      </c>
      <c r="C8" s="42">
        <v>542352467.5</v>
      </c>
      <c r="E8" s="43"/>
    </row>
    <row r="9" spans="1:5" ht="12" customHeight="1" x14ac:dyDescent="0.2">
      <c r="A9" s="12" t="s">
        <v>24</v>
      </c>
      <c r="B9" s="42">
        <v>46040033.850000001</v>
      </c>
      <c r="C9" s="42">
        <v>46040033.850000001</v>
      </c>
      <c r="E9" s="43"/>
    </row>
    <row r="10" spans="1:5" ht="12" customHeight="1" x14ac:dyDescent="0.2">
      <c r="A10" s="45" t="s">
        <v>25</v>
      </c>
      <c r="B10" s="46">
        <f>SUM(B3:B9)</f>
        <v>2854064079.3099999</v>
      </c>
      <c r="C10" s="46">
        <f>SUM(C3:C9)</f>
        <v>2854064079.3099999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26</v>
      </c>
      <c r="C13" s="2" t="s">
        <v>27</v>
      </c>
      <c r="D13" s="2" t="s">
        <v>28</v>
      </c>
      <c r="E13" s="2" t="s">
        <v>29</v>
      </c>
    </row>
    <row r="14" spans="1:5" s="47" customFormat="1" ht="12" customHeight="1" x14ac:dyDescent="0.2">
      <c r="A14" s="12" t="s">
        <v>30</v>
      </c>
      <c r="B14" s="42">
        <f>SUM(B16:B22)</f>
        <v>2265671577.96</v>
      </c>
      <c r="C14" s="42">
        <f>SUM(C16:C22)</f>
        <v>542561085.04999995</v>
      </c>
      <c r="D14" s="42">
        <f>SUM(D16:D22)</f>
        <v>92538</v>
      </c>
      <c r="E14" s="42">
        <f>SUM(E16:E22)</f>
        <v>233548544892.32001</v>
      </c>
    </row>
    <row r="15" spans="1:5" ht="12" customHeight="1" x14ac:dyDescent="0.2">
      <c r="A15" s="12" t="s">
        <v>18</v>
      </c>
      <c r="B15" s="42">
        <f>SUM(B16:B18)</f>
        <v>1579186073.74</v>
      </c>
      <c r="C15" s="42">
        <f>SUM(C16:C18)</f>
        <v>30250322</v>
      </c>
      <c r="D15" s="42">
        <f>SUM(D16:D18)</f>
        <v>92269</v>
      </c>
      <c r="E15" s="42">
        <f>SUM(E16:E18)</f>
        <v>132748544031.32001</v>
      </c>
    </row>
    <row r="16" spans="1:5" ht="12" customHeight="1" x14ac:dyDescent="0.2">
      <c r="A16" s="44" t="s">
        <v>31</v>
      </c>
      <c r="B16" s="4">
        <v>44171533.5</v>
      </c>
      <c r="C16" s="4">
        <v>57285</v>
      </c>
      <c r="D16" s="4">
        <v>778</v>
      </c>
      <c r="E16" s="4">
        <v>9025809770</v>
      </c>
    </row>
    <row r="17" spans="1:5" s="47" customFormat="1" ht="12" customHeight="1" x14ac:dyDescent="0.2">
      <c r="A17" s="44" t="s">
        <v>32</v>
      </c>
      <c r="B17" s="4">
        <v>902501360.98000002</v>
      </c>
      <c r="C17" s="4">
        <v>18878546</v>
      </c>
      <c r="D17" s="4">
        <v>49605</v>
      </c>
      <c r="E17" s="4">
        <v>57304941333.360001</v>
      </c>
    </row>
    <row r="18" spans="1:5" s="47" customFormat="1" ht="12" customHeight="1" x14ac:dyDescent="0.2">
      <c r="A18" s="44" t="s">
        <v>33</v>
      </c>
      <c r="B18" s="4">
        <v>632513179.25999999</v>
      </c>
      <c r="C18" s="4">
        <v>11314491</v>
      </c>
      <c r="D18" s="4">
        <v>41886</v>
      </c>
      <c r="E18" s="4">
        <v>66417792927.959999</v>
      </c>
    </row>
    <row r="19" spans="1:5" s="47" customFormat="1" ht="12" customHeight="1" x14ac:dyDescent="0.2">
      <c r="A19" s="12" t="s">
        <v>19</v>
      </c>
      <c r="B19" s="42">
        <v>686485504.22000003</v>
      </c>
      <c r="C19" s="42">
        <v>512310763.05000001</v>
      </c>
      <c r="D19" s="42">
        <v>269</v>
      </c>
      <c r="E19" s="42">
        <v>100800000861</v>
      </c>
    </row>
    <row r="20" spans="1:5" ht="12" customHeight="1" x14ac:dyDescent="0.2">
      <c r="A20" s="12" t="s">
        <v>20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21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22</v>
      </c>
      <c r="B22" s="46">
        <v>0</v>
      </c>
      <c r="C22" s="46">
        <v>0</v>
      </c>
      <c r="D22" s="46">
        <v>0</v>
      </c>
      <c r="E22" s="46">
        <v>0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34</v>
      </c>
    </row>
    <row r="25" spans="1:5" ht="12" customHeight="1" x14ac:dyDescent="0.2">
      <c r="A25" s="13" t="s">
        <v>35</v>
      </c>
      <c r="B25" s="3">
        <v>37</v>
      </c>
    </row>
    <row r="26" spans="1:5" ht="12" customHeight="1" x14ac:dyDescent="0.2">
      <c r="A26" s="13" t="s">
        <v>36</v>
      </c>
      <c r="B26" s="3">
        <v>78</v>
      </c>
    </row>
    <row r="27" spans="1:5" ht="12" customHeight="1" x14ac:dyDescent="0.2">
      <c r="A27" s="37" t="s">
        <v>37</v>
      </c>
      <c r="B27" s="14">
        <v>3</v>
      </c>
    </row>
    <row r="29" spans="1:5" ht="16.5" customHeight="1" x14ac:dyDescent="0.2"/>
    <row r="30" spans="1:5" ht="12" customHeight="1" x14ac:dyDescent="0.2">
      <c r="A30" s="23"/>
      <c r="B30" s="2" t="s">
        <v>38</v>
      </c>
    </row>
    <row r="31" spans="1:5" ht="15.75" customHeight="1" x14ac:dyDescent="0.3">
      <c r="A31" s="12" t="s">
        <v>18</v>
      </c>
      <c r="B31" s="49">
        <f>SUM(B32:B34)</f>
        <v>132</v>
      </c>
      <c r="D31" s="50"/>
    </row>
    <row r="32" spans="1:5" ht="12" customHeight="1" x14ac:dyDescent="0.2">
      <c r="A32" s="44" t="s">
        <v>31</v>
      </c>
      <c r="B32" s="51">
        <v>4</v>
      </c>
    </row>
    <row r="33" spans="1:4" ht="12" customHeight="1" x14ac:dyDescent="0.2">
      <c r="A33" s="44" t="s">
        <v>32</v>
      </c>
      <c r="B33" s="51">
        <v>25</v>
      </c>
      <c r="D33" s="52"/>
    </row>
    <row r="34" spans="1:4" ht="12" customHeight="1" x14ac:dyDescent="0.2">
      <c r="A34" s="44" t="s">
        <v>33</v>
      </c>
      <c r="B34" s="51">
        <v>103</v>
      </c>
    </row>
    <row r="35" spans="1:4" ht="12" customHeight="1" x14ac:dyDescent="0.2">
      <c r="A35" s="12" t="s">
        <v>19</v>
      </c>
      <c r="B35" s="51">
        <v>25</v>
      </c>
    </row>
    <row r="36" spans="1:4" ht="12" customHeight="1" x14ac:dyDescent="0.2">
      <c r="A36" s="12" t="s">
        <v>20</v>
      </c>
      <c r="B36" s="51">
        <v>0</v>
      </c>
    </row>
    <row r="37" spans="1:4" ht="12" customHeight="1" x14ac:dyDescent="0.2">
      <c r="A37" s="12" t="s">
        <v>21</v>
      </c>
      <c r="B37" s="51">
        <v>0</v>
      </c>
    </row>
    <row r="38" spans="1:4" ht="12" customHeight="1" x14ac:dyDescent="0.2">
      <c r="A38" s="45" t="s">
        <v>22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showGridLines="0" zoomScale="140" zoomScaleNormal="140" workbookViewId="0">
      <selection activeCell="A32" sqref="A32"/>
    </sheetView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39</v>
      </c>
      <c r="B1" s="94" t="s">
        <v>40</v>
      </c>
      <c r="C1" s="94" t="s">
        <v>41</v>
      </c>
      <c r="D1" s="94" t="s">
        <v>42</v>
      </c>
      <c r="E1" s="94" t="s">
        <v>43</v>
      </c>
      <c r="F1" s="94" t="s">
        <v>44</v>
      </c>
      <c r="G1" s="94" t="s">
        <v>26</v>
      </c>
    </row>
    <row r="2" spans="1:7" ht="13.5" customHeight="1" x14ac:dyDescent="0.2">
      <c r="A2" s="98" t="s">
        <v>45</v>
      </c>
      <c r="B2" s="99">
        <v>1842.83</v>
      </c>
      <c r="C2" s="99">
        <v>1886.99</v>
      </c>
      <c r="D2" s="99">
        <v>1693.82</v>
      </c>
      <c r="E2" s="99">
        <v>1748.81</v>
      </c>
      <c r="F2" s="131">
        <v>-5.0999999999999997E-2</v>
      </c>
      <c r="G2" s="100">
        <v>1260023210.5899999</v>
      </c>
    </row>
    <row r="3" spans="1:7" ht="13.5" customHeight="1" x14ac:dyDescent="0.2">
      <c r="A3" s="101" t="s">
        <v>46</v>
      </c>
      <c r="B3" s="102">
        <v>1161.68</v>
      </c>
      <c r="C3" s="102">
        <v>1189.76</v>
      </c>
      <c r="D3" s="102">
        <v>1093.6199999999999</v>
      </c>
      <c r="E3" s="102">
        <v>1129.1300000000001</v>
      </c>
      <c r="F3" s="132">
        <v>-2.8000000000000001E-2</v>
      </c>
      <c r="G3" s="103">
        <v>1260023210.5899999</v>
      </c>
    </row>
    <row r="4" spans="1:7" ht="13.5" customHeight="1" x14ac:dyDescent="0.2">
      <c r="A4" s="101" t="s">
        <v>47</v>
      </c>
      <c r="B4" s="102">
        <v>1076.8399999999999</v>
      </c>
      <c r="C4" s="102">
        <v>1094.81</v>
      </c>
      <c r="D4" s="102">
        <v>992.74</v>
      </c>
      <c r="E4" s="102">
        <v>1017.07</v>
      </c>
      <c r="F4" s="132">
        <v>-5.5500000000000001E-2</v>
      </c>
      <c r="G4" s="103">
        <v>1064474807.3</v>
      </c>
    </row>
    <row r="5" spans="1:7" ht="13.5" customHeight="1" x14ac:dyDescent="0.2">
      <c r="A5" s="101" t="s">
        <v>48</v>
      </c>
      <c r="B5" s="102">
        <v>1082.01</v>
      </c>
      <c r="C5" s="102">
        <v>1113.72</v>
      </c>
      <c r="D5" s="102">
        <v>916.8</v>
      </c>
      <c r="E5" s="102">
        <v>947.63</v>
      </c>
      <c r="F5" s="132">
        <v>-0.12429999999999999</v>
      </c>
      <c r="G5" s="103">
        <v>1235672481.6900001</v>
      </c>
    </row>
    <row r="6" spans="1:7" ht="13.5" customHeight="1" x14ac:dyDescent="0.2">
      <c r="A6" s="101" t="s">
        <v>49</v>
      </c>
      <c r="B6" s="102">
        <v>1130.8</v>
      </c>
      <c r="C6" s="102">
        <v>1143.6199999999999</v>
      </c>
      <c r="D6" s="102">
        <v>839.64</v>
      </c>
      <c r="E6" s="102">
        <v>853.81</v>
      </c>
      <c r="F6" s="132">
        <v>-0.245</v>
      </c>
      <c r="G6" s="103">
        <v>191356756.94999999</v>
      </c>
    </row>
    <row r="7" spans="1:7" ht="13.5" customHeight="1" x14ac:dyDescent="0.2">
      <c r="A7" s="101" t="s">
        <v>50</v>
      </c>
      <c r="B7" s="102">
        <v>531.45000000000005</v>
      </c>
      <c r="C7" s="102">
        <v>632.16</v>
      </c>
      <c r="D7" s="102">
        <v>327.60000000000002</v>
      </c>
      <c r="E7" s="102">
        <v>496.32</v>
      </c>
      <c r="F7" s="132">
        <v>-7.2700000000000001E-2</v>
      </c>
      <c r="G7" s="103">
        <v>35690123.829999998</v>
      </c>
    </row>
    <row r="8" spans="1:7" s="18" customFormat="1" ht="13.5" customHeight="1" x14ac:dyDescent="0.2">
      <c r="A8" s="101" t="s">
        <v>51</v>
      </c>
      <c r="B8" s="102">
        <v>468.74</v>
      </c>
      <c r="C8" s="102">
        <v>524.69000000000005</v>
      </c>
      <c r="D8" s="102">
        <v>456.63</v>
      </c>
      <c r="E8" s="102">
        <v>498.62</v>
      </c>
      <c r="F8" s="132">
        <v>6.0699999999999997E-2</v>
      </c>
      <c r="G8" s="103">
        <v>196622769</v>
      </c>
    </row>
    <row r="9" spans="1:7" ht="13.5" customHeight="1" x14ac:dyDescent="0.2">
      <c r="A9" s="101" t="s">
        <v>52</v>
      </c>
      <c r="B9" s="102">
        <v>1279.55</v>
      </c>
      <c r="C9" s="102">
        <v>1428.83</v>
      </c>
      <c r="D9" s="102">
        <v>784.41</v>
      </c>
      <c r="E9" s="102">
        <v>791.07</v>
      </c>
      <c r="F9" s="132">
        <v>-0.38229999999999997</v>
      </c>
      <c r="G9" s="103">
        <v>76990598.700000003</v>
      </c>
    </row>
    <row r="10" spans="1:7" ht="13.5" customHeight="1" x14ac:dyDescent="0.2">
      <c r="A10" s="101" t="s">
        <v>53</v>
      </c>
      <c r="B10" s="102">
        <v>3623.65</v>
      </c>
      <c r="C10" s="102">
        <v>3662.04</v>
      </c>
      <c r="D10" s="102">
        <v>3128.28</v>
      </c>
      <c r="E10" s="102">
        <v>3538.52</v>
      </c>
      <c r="F10" s="132">
        <v>-2.35E-2</v>
      </c>
      <c r="G10" s="103">
        <v>374778551.10000002</v>
      </c>
    </row>
    <row r="11" spans="1:7" ht="13.5" customHeight="1" x14ac:dyDescent="0.2">
      <c r="A11" s="101" t="s">
        <v>54</v>
      </c>
      <c r="B11" s="102">
        <v>111.1233</v>
      </c>
      <c r="C11" s="102">
        <v>112.5767</v>
      </c>
      <c r="D11" s="102">
        <v>109.56829999999999</v>
      </c>
      <c r="E11" s="102">
        <v>110.98869999999999</v>
      </c>
      <c r="F11" s="132">
        <v>1E-4</v>
      </c>
      <c r="G11" s="103">
        <v>10394666545.709999</v>
      </c>
    </row>
    <row r="12" spans="1:7" ht="13.5" customHeight="1" x14ac:dyDescent="0.2">
      <c r="A12" s="97" t="s">
        <v>55</v>
      </c>
      <c r="B12" s="95">
        <v>167.48759999999999</v>
      </c>
      <c r="C12" s="95">
        <v>174.51580000000001</v>
      </c>
      <c r="D12" s="95">
        <v>165.4152</v>
      </c>
      <c r="E12" s="95">
        <v>174.20920000000001</v>
      </c>
      <c r="F12" s="133">
        <v>4.1599999999999998E-2</v>
      </c>
      <c r="G12" s="96">
        <v>10394666545.709999</v>
      </c>
    </row>
    <row r="13" spans="1:7" ht="13.5" customHeight="1" x14ac:dyDescent="0.2">
      <c r="B13" s="21"/>
      <c r="C13" s="21"/>
      <c r="D13" s="21"/>
      <c r="E13" s="21"/>
      <c r="F13" s="21"/>
      <c r="G13" s="22"/>
    </row>
    <row r="14" spans="1:7" ht="13.5" customHeight="1" x14ac:dyDescent="0.2">
      <c r="A14" s="21"/>
      <c r="B14" s="21"/>
      <c r="C14" s="21"/>
      <c r="D14" s="21"/>
      <c r="E14" s="21"/>
      <c r="F14" s="21"/>
      <c r="G14" s="22"/>
    </row>
    <row r="15" spans="1:7" ht="13.5" customHeight="1" x14ac:dyDescent="0.2">
      <c r="A15" s="21" t="s">
        <v>56</v>
      </c>
      <c r="B15" s="21"/>
      <c r="C15" s="21"/>
      <c r="D15" s="21"/>
      <c r="E15" s="21"/>
      <c r="F15" s="21"/>
      <c r="G15" s="22"/>
    </row>
    <row r="16" spans="1:7" ht="13.5" customHeight="1" x14ac:dyDescent="0.2">
      <c r="B16" s="283" t="s">
        <v>41</v>
      </c>
      <c r="C16" s="284"/>
      <c r="D16" s="283" t="s">
        <v>42</v>
      </c>
      <c r="E16" s="284"/>
    </row>
    <row r="17" spans="1:7" ht="12" customHeight="1" x14ac:dyDescent="0.2">
      <c r="A17" s="106" t="s">
        <v>39</v>
      </c>
      <c r="B17" s="107" t="s">
        <v>57</v>
      </c>
      <c r="C17" s="107" t="s">
        <v>58</v>
      </c>
      <c r="D17" s="107" t="s">
        <v>57</v>
      </c>
      <c r="E17" s="107" t="s">
        <v>58</v>
      </c>
      <c r="F17" s="21"/>
    </row>
    <row r="18" spans="1:7" ht="13.5" customHeight="1" x14ac:dyDescent="0.2">
      <c r="A18" s="92" t="s">
        <v>45</v>
      </c>
      <c r="B18" s="104">
        <v>1886.99</v>
      </c>
      <c r="C18" s="105">
        <v>43136</v>
      </c>
      <c r="D18" s="104">
        <v>1693.82</v>
      </c>
      <c r="E18" s="105">
        <v>43444</v>
      </c>
      <c r="F18" s="23"/>
    </row>
    <row r="19" spans="1:7" ht="13.5" customHeight="1" x14ac:dyDescent="0.2">
      <c r="A19" s="108" t="s">
        <v>46</v>
      </c>
      <c r="B19" s="109">
        <v>1189.76</v>
      </c>
      <c r="C19" s="117">
        <v>43322</v>
      </c>
      <c r="D19" s="109">
        <v>1093.6199999999999</v>
      </c>
      <c r="E19" s="117">
        <v>43444</v>
      </c>
      <c r="G19" s="20"/>
    </row>
    <row r="20" spans="1:7" ht="13.5" customHeight="1" x14ac:dyDescent="0.2">
      <c r="A20" s="101" t="s">
        <v>47</v>
      </c>
      <c r="B20" s="109">
        <v>1094.81</v>
      </c>
      <c r="C20" s="117">
        <v>43117</v>
      </c>
      <c r="D20" s="109">
        <v>992.74</v>
      </c>
      <c r="E20" s="117">
        <v>43444</v>
      </c>
      <c r="G20" s="19"/>
    </row>
    <row r="21" spans="1:7" ht="13.5" customHeight="1" x14ac:dyDescent="0.2">
      <c r="A21" s="101" t="s">
        <v>48</v>
      </c>
      <c r="B21" s="109">
        <v>1113.72</v>
      </c>
      <c r="C21" s="117">
        <v>43129</v>
      </c>
      <c r="D21" s="109">
        <v>916.8</v>
      </c>
      <c r="E21" s="117">
        <v>43417</v>
      </c>
      <c r="G21" s="19"/>
    </row>
    <row r="22" spans="1:7" ht="13.5" customHeight="1" x14ac:dyDescent="0.2">
      <c r="A22" s="101" t="s">
        <v>49</v>
      </c>
      <c r="B22" s="109">
        <v>1143.6199999999999</v>
      </c>
      <c r="C22" s="117">
        <v>43104</v>
      </c>
      <c r="D22" s="109">
        <v>839.64</v>
      </c>
      <c r="E22" s="117">
        <v>43455</v>
      </c>
      <c r="G22" s="19"/>
    </row>
    <row r="23" spans="1:7" ht="13.5" customHeight="1" x14ac:dyDescent="0.2">
      <c r="A23" s="101" t="s">
        <v>50</v>
      </c>
      <c r="B23" s="109">
        <v>632.16</v>
      </c>
      <c r="C23" s="117">
        <v>43129</v>
      </c>
      <c r="D23" s="109">
        <v>327.60000000000002</v>
      </c>
      <c r="E23" s="117">
        <v>43315</v>
      </c>
      <c r="F23" s="19"/>
    </row>
    <row r="24" spans="1:7" ht="13.5" customHeight="1" x14ac:dyDescent="0.2">
      <c r="A24" s="101" t="s">
        <v>51</v>
      </c>
      <c r="B24" s="109">
        <v>524.69000000000005</v>
      </c>
      <c r="C24" s="117">
        <v>43404</v>
      </c>
      <c r="D24" s="109">
        <v>456.63</v>
      </c>
      <c r="E24" s="117">
        <v>43157</v>
      </c>
      <c r="F24" s="19"/>
    </row>
    <row r="25" spans="1:7" ht="13.5" customHeight="1" x14ac:dyDescent="0.2">
      <c r="A25" s="101" t="s">
        <v>52</v>
      </c>
      <c r="B25" s="109">
        <v>1428.83</v>
      </c>
      <c r="C25" s="117">
        <v>43109</v>
      </c>
      <c r="D25" s="109">
        <v>784.41</v>
      </c>
      <c r="E25" s="117">
        <v>43424</v>
      </c>
      <c r="F25" s="24"/>
    </row>
    <row r="26" spans="1:7" ht="13.5" customHeight="1" x14ac:dyDescent="0.2">
      <c r="A26" s="101" t="s">
        <v>53</v>
      </c>
      <c r="B26" s="109">
        <v>3662.04</v>
      </c>
      <c r="C26" s="117">
        <v>43241</v>
      </c>
      <c r="D26" s="109">
        <v>3128.28</v>
      </c>
      <c r="E26" s="117">
        <v>43444</v>
      </c>
      <c r="F26" s="24"/>
    </row>
    <row r="27" spans="1:7" ht="13.5" customHeight="1" x14ac:dyDescent="0.2">
      <c r="A27" s="101" t="s">
        <v>54</v>
      </c>
      <c r="B27" s="109">
        <v>112.5767</v>
      </c>
      <c r="C27" s="117">
        <v>43215</v>
      </c>
      <c r="D27" s="109">
        <v>109.56829999999999</v>
      </c>
      <c r="E27" s="117">
        <v>43111</v>
      </c>
      <c r="F27" s="24"/>
    </row>
    <row r="28" spans="1:7" ht="13.5" customHeight="1" x14ac:dyDescent="0.2">
      <c r="A28" s="110" t="s">
        <v>55</v>
      </c>
      <c r="B28" s="111">
        <v>174.51580000000001</v>
      </c>
      <c r="C28" s="112">
        <v>43444</v>
      </c>
      <c r="D28" s="111">
        <v>165.4152</v>
      </c>
      <c r="E28" s="112">
        <v>43111</v>
      </c>
      <c r="F28" s="24"/>
    </row>
  </sheetData>
  <mergeCells count="2">
    <mergeCell ref="B16:C16"/>
    <mergeCell ref="D16:E1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11" style="28" customWidth="1"/>
  </cols>
  <sheetData>
    <row r="1" spans="1:8" s="118" customFormat="1" ht="18.75" customHeight="1" x14ac:dyDescent="0.25">
      <c r="A1" s="281" t="s">
        <v>59</v>
      </c>
      <c r="B1" s="281"/>
      <c r="C1" s="281"/>
      <c r="D1" s="281"/>
      <c r="E1" s="281"/>
      <c r="F1" s="281"/>
      <c r="G1" s="281"/>
      <c r="H1" s="281"/>
    </row>
    <row r="2" spans="1:8" s="27" customFormat="1" ht="12.75" customHeight="1" x14ac:dyDescent="0.2">
      <c r="A2" s="25"/>
      <c r="B2" s="26" t="s">
        <v>60</v>
      </c>
      <c r="C2" s="26" t="s">
        <v>61</v>
      </c>
      <c r="D2" s="56" t="s">
        <v>62</v>
      </c>
      <c r="E2" s="123" t="s">
        <v>63</v>
      </c>
      <c r="F2" s="23" t="s">
        <v>43</v>
      </c>
      <c r="G2" s="23" t="s">
        <v>44</v>
      </c>
      <c r="H2" s="23" t="s">
        <v>26</v>
      </c>
    </row>
    <row r="3" spans="1:8" ht="17.100000000000001" customHeight="1" x14ac:dyDescent="0.2">
      <c r="A3" s="58">
        <v>1</v>
      </c>
      <c r="B3" s="58" t="s">
        <v>68</v>
      </c>
      <c r="C3" s="58" t="s">
        <v>69</v>
      </c>
      <c r="D3" s="119" t="s">
        <v>70</v>
      </c>
      <c r="E3" s="121" t="s">
        <v>71</v>
      </c>
      <c r="F3" s="59">
        <v>206</v>
      </c>
      <c r="G3" s="134">
        <v>1.0598000000000001</v>
      </c>
      <c r="H3" s="60">
        <v>496664</v>
      </c>
    </row>
    <row r="4" spans="1:8" ht="17.100000000000001" customHeight="1" x14ac:dyDescent="0.2">
      <c r="A4" s="58">
        <v>2</v>
      </c>
      <c r="B4" s="58" t="s">
        <v>72</v>
      </c>
      <c r="C4" s="58" t="s">
        <v>73</v>
      </c>
      <c r="D4" s="119" t="s">
        <v>74</v>
      </c>
      <c r="E4" s="121" t="s">
        <v>71</v>
      </c>
      <c r="F4" s="59">
        <v>36</v>
      </c>
      <c r="G4" s="134">
        <v>1</v>
      </c>
      <c r="H4" s="60">
        <v>49162.6</v>
      </c>
    </row>
    <row r="5" spans="1:8" ht="17.100000000000001" customHeight="1" x14ac:dyDescent="0.2">
      <c r="A5" s="58">
        <v>3</v>
      </c>
      <c r="B5" s="58" t="s">
        <v>75</v>
      </c>
      <c r="C5" s="58" t="s">
        <v>76</v>
      </c>
      <c r="D5" s="119" t="s">
        <v>77</v>
      </c>
      <c r="E5" s="121" t="s">
        <v>71</v>
      </c>
      <c r="F5" s="59">
        <v>25.2</v>
      </c>
      <c r="G5" s="134">
        <v>0.9385</v>
      </c>
      <c r="H5" s="60">
        <v>2518</v>
      </c>
    </row>
    <row r="6" spans="1:8" ht="17.100000000000001" customHeight="1" x14ac:dyDescent="0.2">
      <c r="A6" s="58">
        <v>4</v>
      </c>
      <c r="B6" s="58" t="s">
        <v>81</v>
      </c>
      <c r="C6" s="58" t="s">
        <v>82</v>
      </c>
      <c r="D6" s="119" t="s">
        <v>83</v>
      </c>
      <c r="E6" s="121" t="s">
        <v>71</v>
      </c>
      <c r="F6" s="59">
        <v>14</v>
      </c>
      <c r="G6" s="134">
        <v>0.75219999999999998</v>
      </c>
      <c r="H6" s="60">
        <v>107517.45</v>
      </c>
    </row>
    <row r="7" spans="1:8" ht="17.100000000000001" customHeight="1" x14ac:dyDescent="0.2">
      <c r="A7" s="58">
        <v>5</v>
      </c>
      <c r="B7" s="58" t="s">
        <v>84</v>
      </c>
      <c r="C7" s="58" t="s">
        <v>85</v>
      </c>
      <c r="D7" s="119" t="s">
        <v>86</v>
      </c>
      <c r="E7" s="121" t="s">
        <v>71</v>
      </c>
      <c r="F7" s="59">
        <v>100</v>
      </c>
      <c r="G7" s="134">
        <v>0.53849999999999998</v>
      </c>
      <c r="H7" s="60">
        <v>21660</v>
      </c>
    </row>
    <row r="8" spans="1:8" ht="17.100000000000001" customHeight="1" x14ac:dyDescent="0.2">
      <c r="A8" s="58">
        <v>6</v>
      </c>
      <c r="B8" s="58" t="s">
        <v>87</v>
      </c>
      <c r="C8" s="58" t="s">
        <v>88</v>
      </c>
      <c r="D8" s="119" t="s">
        <v>89</v>
      </c>
      <c r="E8" s="121" t="s">
        <v>67</v>
      </c>
      <c r="F8" s="59">
        <v>16</v>
      </c>
      <c r="G8" s="134">
        <v>0.47060000000000002</v>
      </c>
      <c r="H8" s="60">
        <v>6619064</v>
      </c>
    </row>
    <row r="9" spans="1:8" ht="17.100000000000001" customHeight="1" x14ac:dyDescent="0.2">
      <c r="A9" s="58">
        <v>7</v>
      </c>
      <c r="B9" s="58" t="s">
        <v>90</v>
      </c>
      <c r="C9" s="58" t="s">
        <v>91</v>
      </c>
      <c r="D9" s="119" t="s">
        <v>92</v>
      </c>
      <c r="E9" s="121" t="s">
        <v>93</v>
      </c>
      <c r="F9" s="59">
        <v>375</v>
      </c>
      <c r="G9" s="134">
        <v>0.38890000000000002</v>
      </c>
      <c r="H9" s="60">
        <v>109665365</v>
      </c>
    </row>
    <row r="10" spans="1:8" ht="17.100000000000001" customHeight="1" x14ac:dyDescent="0.2">
      <c r="A10" s="58">
        <v>8</v>
      </c>
      <c r="B10" s="58" t="s">
        <v>94</v>
      </c>
      <c r="C10" s="58" t="s">
        <v>95</v>
      </c>
      <c r="D10" s="119" t="s">
        <v>96</v>
      </c>
      <c r="E10" s="121" t="s">
        <v>71</v>
      </c>
      <c r="F10" s="59">
        <v>194</v>
      </c>
      <c r="G10" s="134">
        <v>0.38569999999999999</v>
      </c>
      <c r="H10" s="60">
        <v>579722</v>
      </c>
    </row>
    <row r="11" spans="1:8" ht="16.5" customHeight="1" x14ac:dyDescent="0.2">
      <c r="A11" s="58">
        <v>9</v>
      </c>
      <c r="B11" s="58" t="s">
        <v>323</v>
      </c>
      <c r="C11" s="58" t="s">
        <v>324</v>
      </c>
      <c r="D11" s="119" t="s">
        <v>325</v>
      </c>
      <c r="E11" s="121" t="s">
        <v>71</v>
      </c>
      <c r="F11" s="59">
        <v>388</v>
      </c>
      <c r="G11" s="134">
        <v>0.35189999999999999</v>
      </c>
      <c r="H11" s="60">
        <v>10310150.5</v>
      </c>
    </row>
    <row r="12" spans="1:8" ht="17.100000000000001" customHeight="1" x14ac:dyDescent="0.2">
      <c r="A12" s="61">
        <v>10</v>
      </c>
      <c r="B12" s="61" t="s">
        <v>292</v>
      </c>
      <c r="C12" s="61" t="s">
        <v>293</v>
      </c>
      <c r="D12" s="120" t="s">
        <v>294</v>
      </c>
      <c r="E12" s="122" t="s">
        <v>71</v>
      </c>
      <c r="F12" s="62">
        <v>5200</v>
      </c>
      <c r="G12" s="135">
        <v>0.35060000000000002</v>
      </c>
      <c r="H12" s="63">
        <v>6252360</v>
      </c>
    </row>
    <row r="14" spans="1:8" s="118" customFormat="1" ht="19.5" customHeight="1" x14ac:dyDescent="0.25">
      <c r="A14" s="281" t="s">
        <v>97</v>
      </c>
      <c r="B14" s="281"/>
      <c r="C14" s="281"/>
      <c r="D14" s="281"/>
      <c r="E14" s="281"/>
      <c r="F14" s="281"/>
      <c r="G14" s="281"/>
      <c r="H14" s="281"/>
    </row>
    <row r="15" spans="1:8" s="17" customFormat="1" ht="12" customHeight="1" x14ac:dyDescent="0.2">
      <c r="A15" s="23"/>
      <c r="B15" s="26" t="s">
        <v>60</v>
      </c>
      <c r="C15" s="26" t="s">
        <v>61</v>
      </c>
      <c r="D15" s="56" t="s">
        <v>62</v>
      </c>
      <c r="E15" s="123" t="s">
        <v>63</v>
      </c>
      <c r="F15" s="23" t="s">
        <v>43</v>
      </c>
      <c r="G15" s="23" t="s">
        <v>44</v>
      </c>
      <c r="H15" s="23" t="s">
        <v>26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71</v>
      </c>
      <c r="F16" s="59">
        <v>1</v>
      </c>
      <c r="G16" s="134">
        <v>-0.9</v>
      </c>
      <c r="H16" s="60">
        <v>1</v>
      </c>
    </row>
    <row r="17" spans="1:8" ht="17.100000000000001" customHeight="1" x14ac:dyDescent="0.2">
      <c r="A17" s="58">
        <v>2</v>
      </c>
      <c r="B17" s="58" t="s">
        <v>107</v>
      </c>
      <c r="C17" s="58" t="s">
        <v>108</v>
      </c>
      <c r="D17" s="119" t="s">
        <v>109</v>
      </c>
      <c r="E17" s="121" t="s">
        <v>71</v>
      </c>
      <c r="F17" s="59">
        <v>15</v>
      </c>
      <c r="G17" s="134">
        <v>-0.67390000000000005</v>
      </c>
      <c r="H17" s="60">
        <v>453926.40000000002</v>
      </c>
    </row>
    <row r="18" spans="1:8" ht="12.75" customHeight="1" x14ac:dyDescent="0.2">
      <c r="A18" s="58">
        <v>3</v>
      </c>
      <c r="B18" s="58" t="s">
        <v>110</v>
      </c>
      <c r="C18" s="58" t="s">
        <v>111</v>
      </c>
      <c r="D18" s="119" t="s">
        <v>112</v>
      </c>
      <c r="E18" s="121" t="s">
        <v>71</v>
      </c>
      <c r="F18" s="59">
        <v>7</v>
      </c>
      <c r="G18" s="134">
        <v>-0.65</v>
      </c>
      <c r="H18" s="60">
        <v>103062.5</v>
      </c>
    </row>
    <row r="19" spans="1:8" ht="17.100000000000001" customHeight="1" x14ac:dyDescent="0.2">
      <c r="A19" s="58">
        <v>4</v>
      </c>
      <c r="B19" s="58" t="s">
        <v>113</v>
      </c>
      <c r="C19" s="58" t="s">
        <v>114</v>
      </c>
      <c r="D19" s="119" t="s">
        <v>115</v>
      </c>
      <c r="E19" s="121" t="s">
        <v>71</v>
      </c>
      <c r="F19" s="59">
        <v>26</v>
      </c>
      <c r="G19" s="134">
        <v>-0.6</v>
      </c>
      <c r="H19" s="60">
        <v>13834</v>
      </c>
    </row>
    <row r="20" spans="1:8" ht="17.100000000000001" customHeight="1" x14ac:dyDescent="0.2">
      <c r="A20" s="58">
        <v>5</v>
      </c>
      <c r="B20" s="58" t="s">
        <v>116</v>
      </c>
      <c r="C20" s="58" t="s">
        <v>117</v>
      </c>
      <c r="D20" s="119" t="s">
        <v>118</v>
      </c>
      <c r="E20" s="121" t="s">
        <v>71</v>
      </c>
      <c r="F20" s="59">
        <v>5.8</v>
      </c>
      <c r="G20" s="134">
        <v>-0.57969999999999999</v>
      </c>
      <c r="H20" s="60">
        <v>46402699.350000001</v>
      </c>
    </row>
    <row r="21" spans="1:8" ht="17.100000000000001" customHeight="1" x14ac:dyDescent="0.2">
      <c r="A21" s="58">
        <v>6</v>
      </c>
      <c r="B21" s="58" t="s">
        <v>119</v>
      </c>
      <c r="C21" s="58" t="s">
        <v>120</v>
      </c>
      <c r="D21" s="119" t="s">
        <v>121</v>
      </c>
      <c r="E21" s="121" t="s">
        <v>71</v>
      </c>
      <c r="F21" s="59">
        <v>1.1000000000000001</v>
      </c>
      <c r="G21" s="134">
        <v>-0.57850000000000001</v>
      </c>
      <c r="H21" s="60">
        <v>20851.169999999998</v>
      </c>
    </row>
    <row r="22" spans="1:8" ht="17.100000000000001" customHeight="1" x14ac:dyDescent="0.2">
      <c r="A22" s="58">
        <v>7</v>
      </c>
      <c r="B22" s="58" t="s">
        <v>122</v>
      </c>
      <c r="C22" s="58" t="s">
        <v>123</v>
      </c>
      <c r="D22" s="119" t="s">
        <v>124</v>
      </c>
      <c r="E22" s="121" t="s">
        <v>67</v>
      </c>
      <c r="F22" s="59">
        <v>100</v>
      </c>
      <c r="G22" s="134">
        <v>-0.57450000000000001</v>
      </c>
      <c r="H22" s="60">
        <v>3971520</v>
      </c>
    </row>
    <row r="23" spans="1:8" ht="17.100000000000001" customHeight="1" x14ac:dyDescent="0.2">
      <c r="A23" s="58">
        <v>8</v>
      </c>
      <c r="B23" s="58" t="s">
        <v>125</v>
      </c>
      <c r="C23" s="58" t="s">
        <v>126</v>
      </c>
      <c r="D23" s="119" t="s">
        <v>127</v>
      </c>
      <c r="E23" s="121" t="s">
        <v>67</v>
      </c>
      <c r="F23" s="59">
        <v>8.08</v>
      </c>
      <c r="G23" s="134">
        <v>-0.57250000000000001</v>
      </c>
      <c r="H23" s="60">
        <v>21124617.440000001</v>
      </c>
    </row>
    <row r="24" spans="1:8" ht="17.100000000000001" customHeight="1" x14ac:dyDescent="0.2">
      <c r="A24" s="58">
        <v>9</v>
      </c>
      <c r="B24" s="58" t="s">
        <v>64</v>
      </c>
      <c r="C24" s="58" t="s">
        <v>65</v>
      </c>
      <c r="D24" s="119" t="s">
        <v>66</v>
      </c>
      <c r="E24" s="121" t="s">
        <v>67</v>
      </c>
      <c r="F24" s="59">
        <v>30.6</v>
      </c>
      <c r="G24" s="134">
        <v>-0.56879999999999997</v>
      </c>
      <c r="H24" s="60">
        <v>1613381.4</v>
      </c>
    </row>
    <row r="25" spans="1:8" ht="17.100000000000001" customHeight="1" x14ac:dyDescent="0.2">
      <c r="A25" s="61">
        <v>10</v>
      </c>
      <c r="B25" s="61" t="s">
        <v>78</v>
      </c>
      <c r="C25" s="61" t="s">
        <v>79</v>
      </c>
      <c r="D25" s="120" t="s">
        <v>80</v>
      </c>
      <c r="E25" s="122" t="s">
        <v>67</v>
      </c>
      <c r="F25" s="62">
        <v>16.8</v>
      </c>
      <c r="G25" s="135">
        <v>-0.5484</v>
      </c>
      <c r="H25" s="63">
        <v>16388708.210000001</v>
      </c>
    </row>
    <row r="28" spans="1:8" s="118" customFormat="1" ht="22.5" customHeight="1" x14ac:dyDescent="0.25">
      <c r="A28" s="281" t="s">
        <v>128</v>
      </c>
      <c r="B28" s="281"/>
      <c r="C28" s="281"/>
      <c r="D28" s="281"/>
      <c r="E28" s="281"/>
      <c r="F28" s="281"/>
      <c r="G28" s="281"/>
      <c r="H28" s="281"/>
    </row>
    <row r="29" spans="1:8" ht="12.75" customHeight="1" x14ac:dyDescent="0.2">
      <c r="A29" s="26"/>
      <c r="B29" s="26" t="s">
        <v>60</v>
      </c>
      <c r="C29" s="26" t="s">
        <v>61</v>
      </c>
      <c r="D29" s="56" t="s">
        <v>62</v>
      </c>
      <c r="E29" s="123" t="s">
        <v>63</v>
      </c>
      <c r="F29" s="23" t="s">
        <v>43</v>
      </c>
      <c r="G29" s="23" t="s">
        <v>44</v>
      </c>
      <c r="H29" s="23" t="s">
        <v>26</v>
      </c>
    </row>
    <row r="30" spans="1:8" ht="16.5" customHeight="1" x14ac:dyDescent="0.2">
      <c r="A30" s="58">
        <v>1</v>
      </c>
      <c r="B30" s="58" t="s">
        <v>129</v>
      </c>
      <c r="C30" s="58" t="s">
        <v>130</v>
      </c>
      <c r="D30" s="119" t="s">
        <v>131</v>
      </c>
      <c r="E30" s="121" t="s">
        <v>67</v>
      </c>
      <c r="F30" s="59">
        <v>36.700000000000003</v>
      </c>
      <c r="G30" s="134">
        <v>-0.16109999999999999</v>
      </c>
      <c r="H30" s="60">
        <v>273128564.30000001</v>
      </c>
    </row>
    <row r="31" spans="1:8" ht="16.5" customHeight="1" x14ac:dyDescent="0.2">
      <c r="A31" s="58">
        <v>2</v>
      </c>
      <c r="B31" s="58" t="s">
        <v>132</v>
      </c>
      <c r="C31" s="58" t="s">
        <v>133</v>
      </c>
      <c r="D31" s="119" t="s">
        <v>134</v>
      </c>
      <c r="E31" s="121" t="s">
        <v>67</v>
      </c>
      <c r="F31" s="59">
        <v>150</v>
      </c>
      <c r="G31" s="134">
        <v>-9.3100000000000002E-2</v>
      </c>
      <c r="H31" s="60">
        <v>217440039.5</v>
      </c>
    </row>
    <row r="32" spans="1:8" ht="16.5" customHeight="1" x14ac:dyDescent="0.2">
      <c r="A32" s="58">
        <v>3</v>
      </c>
      <c r="B32" s="58" t="s">
        <v>135</v>
      </c>
      <c r="C32" s="58" t="s">
        <v>136</v>
      </c>
      <c r="D32" s="119" t="s">
        <v>137</v>
      </c>
      <c r="E32" s="121" t="s">
        <v>71</v>
      </c>
      <c r="F32" s="59">
        <v>417</v>
      </c>
      <c r="G32" s="134">
        <v>-2.8000000000000001E-2</v>
      </c>
      <c r="H32" s="60">
        <v>134165722</v>
      </c>
    </row>
    <row r="33" spans="1:8" ht="16.5" customHeight="1" x14ac:dyDescent="0.2">
      <c r="A33" s="58">
        <v>4</v>
      </c>
      <c r="B33" s="58" t="s">
        <v>90</v>
      </c>
      <c r="C33" s="58" t="s">
        <v>91</v>
      </c>
      <c r="D33" s="119" t="s">
        <v>92</v>
      </c>
      <c r="E33" s="121" t="s">
        <v>93</v>
      </c>
      <c r="F33" s="59">
        <v>375</v>
      </c>
      <c r="G33" s="134">
        <v>0.38890000000000002</v>
      </c>
      <c r="H33" s="60">
        <v>109665365</v>
      </c>
    </row>
    <row r="34" spans="1:8" ht="16.5" customHeight="1" x14ac:dyDescent="0.2">
      <c r="A34" s="58">
        <v>5</v>
      </c>
      <c r="B34" s="58" t="s">
        <v>138</v>
      </c>
      <c r="C34" s="58" t="s">
        <v>139</v>
      </c>
      <c r="D34" s="119" t="s">
        <v>140</v>
      </c>
      <c r="E34" s="121" t="s">
        <v>93</v>
      </c>
      <c r="F34" s="59">
        <v>1160</v>
      </c>
      <c r="G34" s="134">
        <v>0.34570000000000001</v>
      </c>
      <c r="H34" s="60">
        <v>74669330</v>
      </c>
    </row>
    <row r="35" spans="1:8" ht="16.5" customHeight="1" x14ac:dyDescent="0.2">
      <c r="A35" s="58">
        <v>6</v>
      </c>
      <c r="B35" s="58" t="s">
        <v>141</v>
      </c>
      <c r="C35" s="58" t="s">
        <v>142</v>
      </c>
      <c r="D35" s="119" t="s">
        <v>143</v>
      </c>
      <c r="E35" s="121" t="s">
        <v>93</v>
      </c>
      <c r="F35" s="59">
        <v>341</v>
      </c>
      <c r="G35" s="134">
        <v>-0.2422</v>
      </c>
      <c r="H35" s="60">
        <v>64553990</v>
      </c>
    </row>
    <row r="36" spans="1:8" ht="16.5" customHeight="1" x14ac:dyDescent="0.2">
      <c r="A36" s="58">
        <v>7</v>
      </c>
      <c r="B36" s="58" t="s">
        <v>144</v>
      </c>
      <c r="C36" s="58" t="s">
        <v>145</v>
      </c>
      <c r="D36" s="119" t="s">
        <v>146</v>
      </c>
      <c r="E36" s="121" t="s">
        <v>71</v>
      </c>
      <c r="F36" s="59">
        <v>57.2</v>
      </c>
      <c r="G36" s="134">
        <v>8.5400000000000004E-2</v>
      </c>
      <c r="H36" s="60">
        <v>61803979.399999999</v>
      </c>
    </row>
    <row r="37" spans="1:8" ht="16.5" customHeight="1" x14ac:dyDescent="0.2">
      <c r="A37" s="58">
        <v>8</v>
      </c>
      <c r="B37" s="58" t="s">
        <v>147</v>
      </c>
      <c r="C37" s="58" t="s">
        <v>148</v>
      </c>
      <c r="D37" s="119" t="s">
        <v>149</v>
      </c>
      <c r="E37" s="121" t="s">
        <v>71</v>
      </c>
      <c r="F37" s="59">
        <v>332</v>
      </c>
      <c r="G37" s="134">
        <v>-0.48039999999999999</v>
      </c>
      <c r="H37" s="60">
        <v>61122015</v>
      </c>
    </row>
    <row r="38" spans="1:8" ht="16.5" customHeight="1" x14ac:dyDescent="0.2">
      <c r="A38" s="58">
        <v>9</v>
      </c>
      <c r="B38" s="58" t="s">
        <v>150</v>
      </c>
      <c r="C38" s="58" t="s">
        <v>151</v>
      </c>
      <c r="D38" s="119" t="s">
        <v>152</v>
      </c>
      <c r="E38" s="121" t="s">
        <v>93</v>
      </c>
      <c r="F38" s="59">
        <v>176</v>
      </c>
      <c r="G38" s="134">
        <v>4.0800000000000003E-2</v>
      </c>
      <c r="H38" s="60">
        <v>53921184.5</v>
      </c>
    </row>
    <row r="39" spans="1:8" ht="16.5" customHeight="1" x14ac:dyDescent="0.2">
      <c r="A39" s="61">
        <v>10</v>
      </c>
      <c r="B39" s="61" t="s">
        <v>116</v>
      </c>
      <c r="C39" s="61" t="s">
        <v>117</v>
      </c>
      <c r="D39" s="120" t="s">
        <v>118</v>
      </c>
      <c r="E39" s="122" t="s">
        <v>71</v>
      </c>
      <c r="F39" s="62">
        <v>5.8</v>
      </c>
      <c r="G39" s="135">
        <v>-0.57969999999999999</v>
      </c>
      <c r="H39" s="63">
        <v>46402699.350000001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153</v>
      </c>
      <c r="C42" s="113" t="s">
        <v>154</v>
      </c>
    </row>
    <row r="43" spans="1:8" ht="12.75" customHeight="1" x14ac:dyDescent="0.2">
      <c r="B43" s="113"/>
      <c r="C43" s="113" t="s">
        <v>155</v>
      </c>
    </row>
    <row r="44" spans="1:8" ht="12.75" customHeight="1" x14ac:dyDescent="0.2">
      <c r="B44" s="113"/>
      <c r="C44" s="113" t="s">
        <v>156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6"/>
  <sheetViews>
    <sheetView showGridLines="0" zoomScale="140" zoomScaleNormal="140" workbookViewId="0">
      <pane ySplit="1" topLeftCell="A2" activePane="bottomLeft" state="frozen"/>
      <selection pane="bottomLeft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5" t="s">
        <v>157</v>
      </c>
      <c r="F1" s="30" t="s">
        <v>158</v>
      </c>
      <c r="G1" s="30" t="s">
        <v>159</v>
      </c>
      <c r="H1" s="30" t="s">
        <v>40</v>
      </c>
      <c r="I1" s="30" t="s">
        <v>41</v>
      </c>
      <c r="J1" s="30" t="s">
        <v>42</v>
      </c>
      <c r="K1" s="30" t="s">
        <v>160</v>
      </c>
      <c r="L1" s="30" t="s">
        <v>161</v>
      </c>
      <c r="M1" s="30" t="s">
        <v>27</v>
      </c>
      <c r="N1" s="30" t="s">
        <v>26</v>
      </c>
      <c r="O1" s="30" t="s">
        <v>162</v>
      </c>
      <c r="P1" s="30" t="s">
        <v>44</v>
      </c>
      <c r="Q1" s="30" t="s">
        <v>163</v>
      </c>
      <c r="R1" s="30" t="s">
        <v>164</v>
      </c>
      <c r="S1" s="30" t="s">
        <v>165</v>
      </c>
    </row>
    <row r="2" spans="1:19" s="75" customFormat="1" ht="15" customHeight="1" x14ac:dyDescent="0.2">
      <c r="A2" s="69" t="s">
        <v>166</v>
      </c>
      <c r="B2" s="69" t="s">
        <v>167</v>
      </c>
      <c r="C2" s="116" t="s">
        <v>168</v>
      </c>
      <c r="D2" s="82" t="s">
        <v>71</v>
      </c>
      <c r="E2" s="82" t="s">
        <v>169</v>
      </c>
      <c r="F2" s="71">
        <v>5200</v>
      </c>
      <c r="G2" s="71">
        <v>5600</v>
      </c>
      <c r="H2" s="71">
        <v>5250</v>
      </c>
      <c r="I2" s="71">
        <v>5600</v>
      </c>
      <c r="J2" s="71">
        <v>5000</v>
      </c>
      <c r="K2" s="71">
        <v>5200</v>
      </c>
      <c r="L2" s="71">
        <v>5213.7725</v>
      </c>
      <c r="M2" s="72">
        <v>835</v>
      </c>
      <c r="N2" s="72">
        <v>4353500</v>
      </c>
      <c r="O2" s="72">
        <v>117</v>
      </c>
      <c r="P2" s="136">
        <v>-9.4999999999999998E-3</v>
      </c>
      <c r="Q2" s="71">
        <v>5600</v>
      </c>
      <c r="R2" s="71">
        <v>5000</v>
      </c>
      <c r="S2" s="72">
        <v>577512000</v>
      </c>
    </row>
    <row r="3" spans="1:19" ht="15" customHeight="1" x14ac:dyDescent="0.2">
      <c r="A3" s="69" t="s">
        <v>150</v>
      </c>
      <c r="B3" s="69" t="s">
        <v>151</v>
      </c>
      <c r="C3" s="116" t="s">
        <v>152</v>
      </c>
      <c r="D3" s="82" t="s">
        <v>93</v>
      </c>
      <c r="E3" s="82" t="s">
        <v>169</v>
      </c>
      <c r="F3" s="71">
        <v>175</v>
      </c>
      <c r="G3" s="71">
        <v>176</v>
      </c>
      <c r="H3" s="71">
        <v>169</v>
      </c>
      <c r="I3" s="71">
        <v>203</v>
      </c>
      <c r="J3" s="71">
        <v>169</v>
      </c>
      <c r="K3" s="71">
        <v>176</v>
      </c>
      <c r="L3" s="71">
        <v>185.7551</v>
      </c>
      <c r="M3" s="72">
        <v>290281</v>
      </c>
      <c r="N3" s="72">
        <v>53921184.5</v>
      </c>
      <c r="O3" s="72">
        <v>3757</v>
      </c>
      <c r="P3" s="136">
        <v>4.0800000000000003E-2</v>
      </c>
      <c r="Q3" s="71">
        <v>203</v>
      </c>
      <c r="R3" s="71">
        <v>167.99</v>
      </c>
      <c r="S3" s="72">
        <v>739126784</v>
      </c>
    </row>
    <row r="4" spans="1:19" ht="15" customHeight="1" x14ac:dyDescent="0.2">
      <c r="A4" s="69" t="s">
        <v>170</v>
      </c>
      <c r="B4" s="69" t="s">
        <v>171</v>
      </c>
      <c r="C4" s="116" t="s">
        <v>137</v>
      </c>
      <c r="D4" s="82" t="s">
        <v>71</v>
      </c>
      <c r="E4" s="82" t="s">
        <v>169</v>
      </c>
      <c r="F4" s="71">
        <v>478</v>
      </c>
      <c r="G4" s="71">
        <v>486</v>
      </c>
      <c r="H4" s="71">
        <v>500</v>
      </c>
      <c r="I4" s="71">
        <v>520</v>
      </c>
      <c r="J4" s="71">
        <v>470</v>
      </c>
      <c r="K4" s="71">
        <v>480</v>
      </c>
      <c r="L4" s="71">
        <v>491.29059999999998</v>
      </c>
      <c r="M4" s="72">
        <v>71316</v>
      </c>
      <c r="N4" s="72">
        <v>35036877</v>
      </c>
      <c r="O4" s="72">
        <v>906</v>
      </c>
      <c r="P4" s="136">
        <v>-3.9800000000000002E-2</v>
      </c>
      <c r="Q4" s="71">
        <v>520</v>
      </c>
      <c r="R4" s="71">
        <v>470</v>
      </c>
      <c r="S4" s="72">
        <v>4615632000</v>
      </c>
    </row>
    <row r="5" spans="1:19" ht="15" customHeight="1" x14ac:dyDescent="0.2">
      <c r="A5" s="69" t="s">
        <v>135</v>
      </c>
      <c r="B5" s="69" t="s">
        <v>136</v>
      </c>
      <c r="C5" s="116" t="s">
        <v>137</v>
      </c>
      <c r="D5" s="82" t="s">
        <v>71</v>
      </c>
      <c r="E5" s="82" t="s">
        <v>169</v>
      </c>
      <c r="F5" s="71">
        <v>418</v>
      </c>
      <c r="G5" s="71">
        <v>422</v>
      </c>
      <c r="H5" s="71">
        <v>436</v>
      </c>
      <c r="I5" s="71">
        <v>453</v>
      </c>
      <c r="J5" s="71">
        <v>411</v>
      </c>
      <c r="K5" s="71">
        <v>417</v>
      </c>
      <c r="L5" s="71">
        <v>429.0283</v>
      </c>
      <c r="M5" s="72">
        <v>312720</v>
      </c>
      <c r="N5" s="72">
        <v>134165722</v>
      </c>
      <c r="O5" s="72">
        <v>3653</v>
      </c>
      <c r="P5" s="136">
        <v>-2.8000000000000001E-2</v>
      </c>
      <c r="Q5" s="71">
        <v>453</v>
      </c>
      <c r="R5" s="71">
        <v>408.7</v>
      </c>
      <c r="S5" s="72">
        <v>2828969700</v>
      </c>
    </row>
    <row r="6" spans="1:19" ht="15" customHeight="1" x14ac:dyDescent="0.2">
      <c r="A6" s="69" t="s">
        <v>172</v>
      </c>
      <c r="B6" s="69" t="s">
        <v>173</v>
      </c>
      <c r="C6" s="116" t="s">
        <v>174</v>
      </c>
      <c r="D6" s="82" t="s">
        <v>71</v>
      </c>
      <c r="E6" s="82" t="s">
        <v>175</v>
      </c>
      <c r="F6" s="71">
        <v>250</v>
      </c>
      <c r="G6" s="71">
        <v>320</v>
      </c>
      <c r="H6" s="71">
        <v>250</v>
      </c>
      <c r="I6" s="71">
        <v>320</v>
      </c>
      <c r="J6" s="71">
        <v>250</v>
      </c>
      <c r="K6" s="71">
        <v>250</v>
      </c>
      <c r="L6" s="71">
        <v>267.50069999999999</v>
      </c>
      <c r="M6" s="72">
        <v>681</v>
      </c>
      <c r="N6" s="72">
        <v>182168</v>
      </c>
      <c r="O6" s="72">
        <v>30</v>
      </c>
      <c r="P6" s="136">
        <v>-1.5699999999999999E-2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176</v>
      </c>
      <c r="B7" s="69" t="s">
        <v>177</v>
      </c>
      <c r="C7" s="116" t="s">
        <v>178</v>
      </c>
      <c r="D7" s="82" t="s">
        <v>71</v>
      </c>
      <c r="E7" s="82" t="s">
        <v>175</v>
      </c>
      <c r="F7" s="71">
        <v>41.6</v>
      </c>
      <c r="G7" s="71">
        <v>55</v>
      </c>
      <c r="H7" s="71">
        <v>95.5</v>
      </c>
      <c r="I7" s="71">
        <v>97.5</v>
      </c>
      <c r="J7" s="71">
        <v>41.2</v>
      </c>
      <c r="K7" s="71">
        <v>55</v>
      </c>
      <c r="L7" s="71">
        <v>88.984099999999998</v>
      </c>
      <c r="M7" s="72">
        <v>1063</v>
      </c>
      <c r="N7" s="72">
        <v>94590.1</v>
      </c>
      <c r="O7" s="72">
        <v>73</v>
      </c>
      <c r="P7" s="136">
        <v>-0.43240000000000001</v>
      </c>
      <c r="Q7" s="71">
        <v>97.5</v>
      </c>
      <c r="R7" s="71">
        <v>41.2</v>
      </c>
      <c r="S7" s="72" t="s">
        <v>179</v>
      </c>
    </row>
    <row r="8" spans="1:19" ht="15" customHeight="1" x14ac:dyDescent="0.2">
      <c r="A8" s="69" t="s">
        <v>141</v>
      </c>
      <c r="B8" s="69" t="s">
        <v>142</v>
      </c>
      <c r="C8" s="116" t="s">
        <v>143</v>
      </c>
      <c r="D8" s="82" t="s">
        <v>93</v>
      </c>
      <c r="E8" s="82" t="s">
        <v>169</v>
      </c>
      <c r="F8" s="71">
        <v>340</v>
      </c>
      <c r="G8" s="71">
        <v>341</v>
      </c>
      <c r="H8" s="71">
        <v>452</v>
      </c>
      <c r="I8" s="71">
        <v>452</v>
      </c>
      <c r="J8" s="71">
        <v>340</v>
      </c>
      <c r="K8" s="71">
        <v>341</v>
      </c>
      <c r="L8" s="71">
        <v>394.91500000000002</v>
      </c>
      <c r="M8" s="72">
        <v>163463</v>
      </c>
      <c r="N8" s="72">
        <v>64553990</v>
      </c>
      <c r="O8" s="72">
        <v>1352</v>
      </c>
      <c r="P8" s="136">
        <v>-0.2422</v>
      </c>
      <c r="Q8" s="71">
        <v>452.96</v>
      </c>
      <c r="R8" s="71">
        <v>340</v>
      </c>
      <c r="S8" s="72">
        <v>1748893861</v>
      </c>
    </row>
    <row r="9" spans="1:19" ht="15" customHeight="1" x14ac:dyDescent="0.2">
      <c r="A9" s="69" t="s">
        <v>138</v>
      </c>
      <c r="B9" s="69" t="s">
        <v>139</v>
      </c>
      <c r="C9" s="116" t="s">
        <v>140</v>
      </c>
      <c r="D9" s="82" t="s">
        <v>93</v>
      </c>
      <c r="E9" s="82" t="s">
        <v>169</v>
      </c>
      <c r="F9" s="71">
        <v>1150</v>
      </c>
      <c r="G9" s="71">
        <v>1160</v>
      </c>
      <c r="H9" s="71">
        <v>860</v>
      </c>
      <c r="I9" s="71">
        <v>1160</v>
      </c>
      <c r="J9" s="71">
        <v>860</v>
      </c>
      <c r="K9" s="71">
        <v>1160</v>
      </c>
      <c r="L9" s="71">
        <v>1038.1842999999999</v>
      </c>
      <c r="M9" s="72">
        <v>71923</v>
      </c>
      <c r="N9" s="72">
        <v>74669330</v>
      </c>
      <c r="O9" s="72">
        <v>1685</v>
      </c>
      <c r="P9" s="136">
        <v>0.34570000000000001</v>
      </c>
      <c r="Q9" s="71">
        <v>1160</v>
      </c>
      <c r="R9" s="71">
        <v>856.11</v>
      </c>
      <c r="S9" s="72">
        <v>3867788000</v>
      </c>
    </row>
    <row r="10" spans="1:19" ht="15" customHeight="1" x14ac:dyDescent="0.2">
      <c r="A10" s="69" t="s">
        <v>180</v>
      </c>
      <c r="B10" s="69" t="s">
        <v>181</v>
      </c>
      <c r="C10" s="116" t="s">
        <v>182</v>
      </c>
      <c r="D10" s="82" t="s">
        <v>71</v>
      </c>
      <c r="E10" s="82" t="s">
        <v>169</v>
      </c>
      <c r="F10" s="71">
        <v>160</v>
      </c>
      <c r="G10" s="71">
        <v>166</v>
      </c>
      <c r="H10" s="71">
        <v>177</v>
      </c>
      <c r="I10" s="71">
        <v>200</v>
      </c>
      <c r="J10" s="71">
        <v>156</v>
      </c>
      <c r="K10" s="71">
        <v>166</v>
      </c>
      <c r="L10" s="71">
        <v>171.00360000000001</v>
      </c>
      <c r="M10" s="72">
        <v>21319</v>
      </c>
      <c r="N10" s="72">
        <v>3645626</v>
      </c>
      <c r="O10" s="72">
        <v>406</v>
      </c>
      <c r="P10" s="136">
        <v>-4.5900000000000003E-2</v>
      </c>
      <c r="Q10" s="71">
        <v>200</v>
      </c>
      <c r="R10" s="71">
        <v>156</v>
      </c>
      <c r="S10" s="72">
        <v>553742966</v>
      </c>
    </row>
    <row r="11" spans="1:19" ht="15" customHeight="1" x14ac:dyDescent="0.2">
      <c r="A11" s="69" t="s">
        <v>147</v>
      </c>
      <c r="B11" s="69" t="s">
        <v>148</v>
      </c>
      <c r="C11" s="116" t="s">
        <v>149</v>
      </c>
      <c r="D11" s="82" t="s">
        <v>71</v>
      </c>
      <c r="E11" s="82" t="s">
        <v>169</v>
      </c>
      <c r="F11" s="71">
        <v>332</v>
      </c>
      <c r="G11" s="71">
        <v>335</v>
      </c>
      <c r="H11" s="71">
        <v>640</v>
      </c>
      <c r="I11" s="71">
        <v>698</v>
      </c>
      <c r="J11" s="71">
        <v>301</v>
      </c>
      <c r="K11" s="71">
        <v>332</v>
      </c>
      <c r="L11" s="71">
        <v>486.33819999999997</v>
      </c>
      <c r="M11" s="72">
        <v>125678</v>
      </c>
      <c r="N11" s="72">
        <v>61122015</v>
      </c>
      <c r="O11" s="72">
        <v>6147</v>
      </c>
      <c r="P11" s="136">
        <v>-0.48039999999999999</v>
      </c>
      <c r="Q11" s="71">
        <v>698</v>
      </c>
      <c r="R11" s="71">
        <v>301</v>
      </c>
      <c r="S11" s="72">
        <v>463312640</v>
      </c>
    </row>
    <row r="12" spans="1:19" ht="15" customHeight="1" x14ac:dyDescent="0.2">
      <c r="A12" s="69" t="s">
        <v>183</v>
      </c>
      <c r="B12" s="69" t="s">
        <v>184</v>
      </c>
      <c r="C12" s="116" t="s">
        <v>185</v>
      </c>
      <c r="D12" s="82" t="s">
        <v>71</v>
      </c>
      <c r="E12" s="82" t="s">
        <v>169</v>
      </c>
      <c r="F12" s="71">
        <v>690</v>
      </c>
      <c r="G12" s="71">
        <v>700</v>
      </c>
      <c r="H12" s="71">
        <v>635</v>
      </c>
      <c r="I12" s="71">
        <v>725</v>
      </c>
      <c r="J12" s="71">
        <v>625</v>
      </c>
      <c r="K12" s="71">
        <v>690</v>
      </c>
      <c r="L12" s="71">
        <v>682.63850000000002</v>
      </c>
      <c r="M12" s="72">
        <v>14114</v>
      </c>
      <c r="N12" s="72">
        <v>9634760</v>
      </c>
      <c r="O12" s="72">
        <v>311</v>
      </c>
      <c r="P12" s="136">
        <v>0.14810000000000001</v>
      </c>
      <c r="Q12" s="71">
        <v>725</v>
      </c>
      <c r="R12" s="71">
        <v>601</v>
      </c>
      <c r="S12" s="72">
        <v>414000000</v>
      </c>
    </row>
    <row r="13" spans="1:19" ht="15" customHeight="1" x14ac:dyDescent="0.2">
      <c r="A13" s="69" t="s">
        <v>186</v>
      </c>
      <c r="B13" s="69" t="s">
        <v>187</v>
      </c>
      <c r="C13" s="116" t="s">
        <v>188</v>
      </c>
      <c r="D13" s="82" t="s">
        <v>71</v>
      </c>
      <c r="E13" s="82" t="s">
        <v>175</v>
      </c>
      <c r="F13" s="71">
        <v>12</v>
      </c>
      <c r="G13" s="71">
        <v>17.399999999999999</v>
      </c>
      <c r="H13" s="71">
        <v>13.1</v>
      </c>
      <c r="I13" s="71">
        <v>19.7</v>
      </c>
      <c r="J13" s="71">
        <v>11.1</v>
      </c>
      <c r="K13" s="71">
        <v>17.399999999999999</v>
      </c>
      <c r="L13" s="71">
        <v>16.250699999999998</v>
      </c>
      <c r="M13" s="72">
        <v>17370</v>
      </c>
      <c r="N13" s="72">
        <v>282275.5</v>
      </c>
      <c r="O13" s="72">
        <v>142</v>
      </c>
      <c r="P13" s="136">
        <v>0.2429</v>
      </c>
      <c r="Q13" s="71">
        <v>19.7</v>
      </c>
      <c r="R13" s="71">
        <v>11.1</v>
      </c>
      <c r="S13" s="72">
        <v>13086644.4</v>
      </c>
    </row>
    <row r="14" spans="1:19" ht="15" customHeight="1" x14ac:dyDescent="0.2">
      <c r="A14" s="69" t="s">
        <v>189</v>
      </c>
      <c r="B14" s="69" t="s">
        <v>190</v>
      </c>
      <c r="C14" s="116" t="s">
        <v>191</v>
      </c>
      <c r="D14" s="82" t="s">
        <v>71</v>
      </c>
      <c r="E14" s="82" t="s">
        <v>175</v>
      </c>
      <c r="F14" s="71">
        <v>300</v>
      </c>
      <c r="G14" s="71">
        <v>340</v>
      </c>
      <c r="H14" s="71">
        <v>300</v>
      </c>
      <c r="I14" s="71">
        <v>300</v>
      </c>
      <c r="J14" s="71">
        <v>300</v>
      </c>
      <c r="K14" s="71">
        <v>300</v>
      </c>
      <c r="L14" s="71">
        <v>300</v>
      </c>
      <c r="M14" s="72">
        <v>10</v>
      </c>
      <c r="N14" s="72">
        <v>3000</v>
      </c>
      <c r="O14" s="72">
        <v>1</v>
      </c>
      <c r="P14" s="136">
        <v>-0.13789999999999999</v>
      </c>
      <c r="Q14" s="71">
        <v>300</v>
      </c>
      <c r="R14" s="71">
        <v>300</v>
      </c>
      <c r="S14" s="72">
        <v>29799300</v>
      </c>
    </row>
    <row r="15" spans="1:19" ht="15" customHeight="1" x14ac:dyDescent="0.2">
      <c r="A15" s="69" t="s">
        <v>192</v>
      </c>
      <c r="B15" s="69" t="s">
        <v>193</v>
      </c>
      <c r="C15" s="116" t="s">
        <v>194</v>
      </c>
      <c r="D15" s="82" t="s">
        <v>71</v>
      </c>
      <c r="E15" s="82" t="s">
        <v>175</v>
      </c>
      <c r="F15" s="71" t="s">
        <v>179</v>
      </c>
      <c r="G15" s="71" t="s">
        <v>179</v>
      </c>
      <c r="H15" s="71">
        <v>3.09</v>
      </c>
      <c r="I15" s="71">
        <v>4.38</v>
      </c>
      <c r="J15" s="71">
        <v>2.0099999999999998</v>
      </c>
      <c r="K15" s="71">
        <v>2.4</v>
      </c>
      <c r="L15" s="71">
        <v>2.9497</v>
      </c>
      <c r="M15" s="72">
        <v>1069435</v>
      </c>
      <c r="N15" s="72">
        <v>3154552.47</v>
      </c>
      <c r="O15" s="72">
        <v>1733</v>
      </c>
      <c r="P15" s="136">
        <v>-0.1489</v>
      </c>
      <c r="Q15" s="71">
        <v>4.38</v>
      </c>
      <c r="R15" s="71">
        <v>2.0099999999999998</v>
      </c>
      <c r="S15" s="72">
        <v>19717168.800000001</v>
      </c>
    </row>
    <row r="16" spans="1:19" ht="15" customHeight="1" x14ac:dyDescent="0.2">
      <c r="A16" s="69" t="s">
        <v>195</v>
      </c>
      <c r="B16" s="69" t="s">
        <v>196</v>
      </c>
      <c r="C16" s="116" t="s">
        <v>197</v>
      </c>
      <c r="D16" s="82" t="s">
        <v>71</v>
      </c>
      <c r="E16" s="82" t="s">
        <v>175</v>
      </c>
      <c r="F16" s="71">
        <v>23</v>
      </c>
      <c r="G16" s="71">
        <v>28</v>
      </c>
      <c r="H16" s="71">
        <v>27</v>
      </c>
      <c r="I16" s="71">
        <v>28</v>
      </c>
      <c r="J16" s="71">
        <v>24.4</v>
      </c>
      <c r="K16" s="71">
        <v>26.8</v>
      </c>
      <c r="L16" s="71">
        <v>26.853100000000001</v>
      </c>
      <c r="M16" s="72">
        <v>10215</v>
      </c>
      <c r="N16" s="72">
        <v>274304.8</v>
      </c>
      <c r="O16" s="72">
        <v>26</v>
      </c>
      <c r="P16" s="136">
        <v>7.1999999999999995E-2</v>
      </c>
      <c r="Q16" s="71">
        <v>28</v>
      </c>
      <c r="R16" s="71">
        <v>24.4</v>
      </c>
      <c r="S16" s="72">
        <v>13560800</v>
      </c>
    </row>
    <row r="17" spans="1:19" ht="15" customHeight="1" x14ac:dyDescent="0.2">
      <c r="A17" s="69" t="s">
        <v>198</v>
      </c>
      <c r="B17" s="69" t="s">
        <v>199</v>
      </c>
      <c r="C17" s="116" t="s">
        <v>200</v>
      </c>
      <c r="D17" s="82" t="s">
        <v>71</v>
      </c>
      <c r="E17" s="82" t="s">
        <v>169</v>
      </c>
      <c r="F17" s="71">
        <v>4400</v>
      </c>
      <c r="G17" s="71">
        <v>4780</v>
      </c>
      <c r="H17" s="71">
        <v>6300</v>
      </c>
      <c r="I17" s="71">
        <v>6500</v>
      </c>
      <c r="J17" s="71">
        <v>4800</v>
      </c>
      <c r="K17" s="71">
        <v>4800</v>
      </c>
      <c r="L17" s="71">
        <v>6104.6896999999999</v>
      </c>
      <c r="M17" s="72">
        <v>2369</v>
      </c>
      <c r="N17" s="72">
        <v>14462010</v>
      </c>
      <c r="O17" s="72">
        <v>109</v>
      </c>
      <c r="P17" s="136">
        <v>-0.2258</v>
      </c>
      <c r="Q17" s="71">
        <v>6500</v>
      </c>
      <c r="R17" s="71">
        <v>4800</v>
      </c>
      <c r="S17" s="72">
        <v>504000000</v>
      </c>
    </row>
    <row r="18" spans="1:19" ht="15" customHeight="1" x14ac:dyDescent="0.2">
      <c r="A18" s="69" t="s">
        <v>113</v>
      </c>
      <c r="B18" s="69" t="s">
        <v>114</v>
      </c>
      <c r="C18" s="116" t="s">
        <v>115</v>
      </c>
      <c r="D18" s="82" t="s">
        <v>71</v>
      </c>
      <c r="E18" s="82" t="s">
        <v>175</v>
      </c>
      <c r="F18" s="71">
        <v>12</v>
      </c>
      <c r="G18" s="71">
        <v>30</v>
      </c>
      <c r="H18" s="71">
        <v>65</v>
      </c>
      <c r="I18" s="71">
        <v>83</v>
      </c>
      <c r="J18" s="71">
        <v>21</v>
      </c>
      <c r="K18" s="71">
        <v>26</v>
      </c>
      <c r="L18" s="71">
        <v>41.921199999999999</v>
      </c>
      <c r="M18" s="72">
        <v>330</v>
      </c>
      <c r="N18" s="72">
        <v>13834</v>
      </c>
      <c r="O18" s="72">
        <v>13</v>
      </c>
      <c r="P18" s="136">
        <v>-0.6</v>
      </c>
      <c r="Q18" s="71">
        <v>83</v>
      </c>
      <c r="R18" s="71">
        <v>21</v>
      </c>
      <c r="S18" s="72">
        <v>257393630</v>
      </c>
    </row>
    <row r="19" spans="1:19" ht="15" customHeight="1" x14ac:dyDescent="0.2">
      <c r="A19" s="69" t="s">
        <v>201</v>
      </c>
      <c r="B19" s="69" t="s">
        <v>202</v>
      </c>
      <c r="C19" s="116" t="s">
        <v>203</v>
      </c>
      <c r="D19" s="82" t="s">
        <v>67</v>
      </c>
      <c r="E19" s="82" t="s">
        <v>169</v>
      </c>
      <c r="F19" s="71">
        <v>6000</v>
      </c>
      <c r="G19" s="71">
        <v>6500</v>
      </c>
      <c r="H19" s="71">
        <v>5200</v>
      </c>
      <c r="I19" s="71">
        <v>6400</v>
      </c>
      <c r="J19" s="71">
        <v>5200</v>
      </c>
      <c r="K19" s="71">
        <v>6050</v>
      </c>
      <c r="L19" s="71">
        <v>5803.0991999999997</v>
      </c>
      <c r="M19" s="72">
        <v>242</v>
      </c>
      <c r="N19" s="72">
        <v>1404350</v>
      </c>
      <c r="O19" s="72">
        <v>61</v>
      </c>
      <c r="P19" s="136">
        <v>0.1351</v>
      </c>
      <c r="Q19" s="71">
        <v>6400</v>
      </c>
      <c r="R19" s="71">
        <v>5200</v>
      </c>
      <c r="S19" s="72">
        <v>2546729350</v>
      </c>
    </row>
    <row r="20" spans="1:19" ht="15" customHeight="1" x14ac:dyDescent="0.2">
      <c r="A20" s="69" t="s">
        <v>204</v>
      </c>
      <c r="B20" s="69" t="s">
        <v>205</v>
      </c>
      <c r="C20" s="116" t="s">
        <v>203</v>
      </c>
      <c r="D20" s="82" t="s">
        <v>67</v>
      </c>
      <c r="E20" s="82" t="s">
        <v>169</v>
      </c>
      <c r="F20" s="71">
        <v>5950</v>
      </c>
      <c r="G20" s="71">
        <v>6300</v>
      </c>
      <c r="H20" s="71">
        <v>5700</v>
      </c>
      <c r="I20" s="71">
        <v>6000</v>
      </c>
      <c r="J20" s="71">
        <v>5100</v>
      </c>
      <c r="K20" s="71">
        <v>5800</v>
      </c>
      <c r="L20" s="71">
        <v>5804.9274999999998</v>
      </c>
      <c r="M20" s="72">
        <v>1035</v>
      </c>
      <c r="N20" s="72">
        <v>6008100</v>
      </c>
      <c r="O20" s="72">
        <v>53</v>
      </c>
      <c r="P20" s="136">
        <v>0.1143</v>
      </c>
      <c r="Q20" s="71">
        <v>6000</v>
      </c>
      <c r="R20" s="71">
        <v>5100</v>
      </c>
      <c r="S20" s="72">
        <v>50750000</v>
      </c>
    </row>
    <row r="21" spans="1:19" ht="15" customHeight="1" x14ac:dyDescent="0.2">
      <c r="A21" s="69" t="s">
        <v>206</v>
      </c>
      <c r="B21" s="69" t="s">
        <v>207</v>
      </c>
      <c r="C21" s="116" t="s">
        <v>208</v>
      </c>
      <c r="D21" s="82" t="s">
        <v>71</v>
      </c>
      <c r="E21" s="82" t="s">
        <v>169</v>
      </c>
      <c r="F21" s="71">
        <v>12.3</v>
      </c>
      <c r="G21" s="71">
        <v>12.5</v>
      </c>
      <c r="H21" s="71">
        <v>19.05</v>
      </c>
      <c r="I21" s="71">
        <v>19.399999999999999</v>
      </c>
      <c r="J21" s="71">
        <v>11.8</v>
      </c>
      <c r="K21" s="71">
        <v>12.5</v>
      </c>
      <c r="L21" s="71">
        <v>15.946099999999999</v>
      </c>
      <c r="M21" s="72">
        <v>639387</v>
      </c>
      <c r="N21" s="72">
        <v>10195716.1</v>
      </c>
      <c r="O21" s="72">
        <v>3054</v>
      </c>
      <c r="P21" s="136">
        <v>-0.35859999999999997</v>
      </c>
      <c r="Q21" s="71">
        <v>19.88</v>
      </c>
      <c r="R21" s="71">
        <v>11.8</v>
      </c>
      <c r="S21" s="72">
        <v>126915375</v>
      </c>
    </row>
    <row r="22" spans="1:19" ht="15" customHeight="1" x14ac:dyDescent="0.2">
      <c r="A22" s="69" t="s">
        <v>125</v>
      </c>
      <c r="B22" s="69" t="s">
        <v>126</v>
      </c>
      <c r="C22" s="116" t="s">
        <v>127</v>
      </c>
      <c r="D22" s="82" t="s">
        <v>67</v>
      </c>
      <c r="E22" s="82" t="s">
        <v>169</v>
      </c>
      <c r="F22" s="71">
        <v>8.08</v>
      </c>
      <c r="G22" s="71">
        <v>8.14</v>
      </c>
      <c r="H22" s="71">
        <v>18.5</v>
      </c>
      <c r="I22" s="71">
        <v>21.2</v>
      </c>
      <c r="J22" s="71">
        <v>6.36</v>
      </c>
      <c r="K22" s="71">
        <v>8.08</v>
      </c>
      <c r="L22" s="71">
        <v>11.1775</v>
      </c>
      <c r="M22" s="72">
        <v>1889921</v>
      </c>
      <c r="N22" s="72">
        <v>21124617.440000001</v>
      </c>
      <c r="O22" s="72">
        <v>5657</v>
      </c>
      <c r="P22" s="136">
        <v>-0.57250000000000001</v>
      </c>
      <c r="Q22" s="71">
        <v>21.2</v>
      </c>
      <c r="R22" s="71">
        <v>6.36</v>
      </c>
      <c r="S22" s="72">
        <v>199731984.40000001</v>
      </c>
    </row>
    <row r="23" spans="1:19" ht="15" customHeight="1" x14ac:dyDescent="0.2">
      <c r="A23" s="69" t="s">
        <v>209</v>
      </c>
      <c r="B23" s="69" t="s">
        <v>210</v>
      </c>
      <c r="C23" s="116" t="s">
        <v>211</v>
      </c>
      <c r="D23" s="82" t="s">
        <v>71</v>
      </c>
      <c r="E23" s="82" t="s">
        <v>169</v>
      </c>
      <c r="F23" s="71">
        <v>1005</v>
      </c>
      <c r="G23" s="71">
        <v>1020</v>
      </c>
      <c r="H23" s="71">
        <v>1200</v>
      </c>
      <c r="I23" s="71">
        <v>1240</v>
      </c>
      <c r="J23" s="71">
        <v>976</v>
      </c>
      <c r="K23" s="71">
        <v>1010</v>
      </c>
      <c r="L23" s="71">
        <v>1088.5187000000001</v>
      </c>
      <c r="M23" s="72">
        <v>36116</v>
      </c>
      <c r="N23" s="72">
        <v>39312942</v>
      </c>
      <c r="O23" s="72">
        <v>2700</v>
      </c>
      <c r="P23" s="136">
        <v>-0.16109999999999999</v>
      </c>
      <c r="Q23" s="71">
        <v>1240</v>
      </c>
      <c r="R23" s="71">
        <v>976</v>
      </c>
      <c r="S23" s="72">
        <v>1344966500</v>
      </c>
    </row>
    <row r="24" spans="1:19" ht="15" customHeight="1" x14ac:dyDescent="0.2">
      <c r="A24" s="69" t="s">
        <v>212</v>
      </c>
      <c r="B24" s="69" t="s">
        <v>213</v>
      </c>
      <c r="C24" s="116" t="s">
        <v>214</v>
      </c>
      <c r="D24" s="82" t="s">
        <v>71</v>
      </c>
      <c r="E24" s="82" t="s">
        <v>175</v>
      </c>
      <c r="F24" s="71">
        <v>5.0999999999999996</v>
      </c>
      <c r="G24" s="71">
        <v>10</v>
      </c>
      <c r="H24" s="71">
        <v>14</v>
      </c>
      <c r="I24" s="71">
        <v>14</v>
      </c>
      <c r="J24" s="71">
        <v>9.9</v>
      </c>
      <c r="K24" s="71">
        <v>10</v>
      </c>
      <c r="L24" s="71">
        <v>10.446199999999999</v>
      </c>
      <c r="M24" s="72">
        <v>2904</v>
      </c>
      <c r="N24" s="72">
        <v>30335.7</v>
      </c>
      <c r="O24" s="72">
        <v>15</v>
      </c>
      <c r="P24" s="136">
        <v>-0.16669999999999999</v>
      </c>
      <c r="Q24" s="71">
        <v>14</v>
      </c>
      <c r="R24" s="71">
        <v>9.9</v>
      </c>
      <c r="S24" s="72">
        <v>20031720</v>
      </c>
    </row>
    <row r="25" spans="1:19" ht="15" customHeight="1" x14ac:dyDescent="0.2">
      <c r="A25" s="69" t="s">
        <v>215</v>
      </c>
      <c r="B25" s="69" t="s">
        <v>216</v>
      </c>
      <c r="C25" s="116" t="s">
        <v>217</v>
      </c>
      <c r="D25" s="82" t="s">
        <v>71</v>
      </c>
      <c r="E25" s="82" t="s">
        <v>175</v>
      </c>
      <c r="F25" s="71">
        <v>5</v>
      </c>
      <c r="G25" s="71">
        <v>10</v>
      </c>
      <c r="H25" s="71">
        <v>18.3</v>
      </c>
      <c r="I25" s="71">
        <v>18.3</v>
      </c>
      <c r="J25" s="71">
        <v>15</v>
      </c>
      <c r="K25" s="71">
        <v>15</v>
      </c>
      <c r="L25" s="71">
        <v>17.263200000000001</v>
      </c>
      <c r="M25" s="72">
        <v>296</v>
      </c>
      <c r="N25" s="72">
        <v>5109.8999999999996</v>
      </c>
      <c r="O25" s="72">
        <v>4</v>
      </c>
      <c r="P25" s="136">
        <v>-0.375</v>
      </c>
      <c r="Q25" s="71">
        <v>18.3</v>
      </c>
      <c r="R25" s="71">
        <v>15</v>
      </c>
      <c r="S25" s="72" t="s">
        <v>179</v>
      </c>
    </row>
    <row r="26" spans="1:19" ht="15" customHeight="1" x14ac:dyDescent="0.2">
      <c r="A26" s="69" t="s">
        <v>218</v>
      </c>
      <c r="B26" s="69" t="s">
        <v>219</v>
      </c>
      <c r="C26" s="116" t="s">
        <v>220</v>
      </c>
      <c r="D26" s="82" t="s">
        <v>67</v>
      </c>
      <c r="E26" s="82" t="s">
        <v>169</v>
      </c>
      <c r="F26" s="71">
        <v>6.1</v>
      </c>
      <c r="G26" s="71">
        <v>8.5</v>
      </c>
      <c r="H26" s="71">
        <v>9.5</v>
      </c>
      <c r="I26" s="71">
        <v>9.6</v>
      </c>
      <c r="J26" s="71">
        <v>4</v>
      </c>
      <c r="K26" s="71">
        <v>7</v>
      </c>
      <c r="L26" s="71">
        <v>4.8829000000000002</v>
      </c>
      <c r="M26" s="72">
        <v>22144</v>
      </c>
      <c r="N26" s="72">
        <v>108126.35</v>
      </c>
      <c r="O26" s="72">
        <v>30</v>
      </c>
      <c r="P26" s="136">
        <v>-0.26319999999999999</v>
      </c>
      <c r="Q26" s="71">
        <v>9.6</v>
      </c>
      <c r="R26" s="71">
        <v>4</v>
      </c>
      <c r="S26" s="72">
        <v>13311501</v>
      </c>
    </row>
    <row r="27" spans="1:19" ht="15" customHeight="1" x14ac:dyDescent="0.2">
      <c r="A27" s="69" t="s">
        <v>221</v>
      </c>
      <c r="B27" s="69" t="s">
        <v>222</v>
      </c>
      <c r="C27" s="116" t="s">
        <v>223</v>
      </c>
      <c r="D27" s="82" t="s">
        <v>71</v>
      </c>
      <c r="E27" s="82" t="s">
        <v>175</v>
      </c>
      <c r="F27" s="71">
        <v>10</v>
      </c>
      <c r="G27" s="71">
        <v>13.8</v>
      </c>
      <c r="H27" s="71">
        <v>14</v>
      </c>
      <c r="I27" s="71">
        <v>15.2</v>
      </c>
      <c r="J27" s="71">
        <v>13.5</v>
      </c>
      <c r="K27" s="71">
        <v>13.9</v>
      </c>
      <c r="L27" s="71">
        <v>14.2197</v>
      </c>
      <c r="M27" s="72">
        <v>36936</v>
      </c>
      <c r="N27" s="72">
        <v>525220.30000000005</v>
      </c>
      <c r="O27" s="72">
        <v>60</v>
      </c>
      <c r="P27" s="136">
        <v>-4.8599999999999997E-2</v>
      </c>
      <c r="Q27" s="71">
        <v>15.2</v>
      </c>
      <c r="R27" s="71">
        <v>13.5</v>
      </c>
      <c r="S27" s="72">
        <v>199522963</v>
      </c>
    </row>
    <row r="28" spans="1:19" ht="15" customHeight="1" x14ac:dyDescent="0.2">
      <c r="A28" s="69" t="s">
        <v>110</v>
      </c>
      <c r="B28" s="69" t="s">
        <v>111</v>
      </c>
      <c r="C28" s="116" t="s">
        <v>112</v>
      </c>
      <c r="D28" s="82" t="s">
        <v>71</v>
      </c>
      <c r="E28" s="82" t="s">
        <v>175</v>
      </c>
      <c r="F28" s="71">
        <v>2.1</v>
      </c>
      <c r="G28" s="71">
        <v>8.9499999999999993</v>
      </c>
      <c r="H28" s="71">
        <v>19.899999999999999</v>
      </c>
      <c r="I28" s="71">
        <v>20.399999999999999</v>
      </c>
      <c r="J28" s="71">
        <v>7</v>
      </c>
      <c r="K28" s="71">
        <v>7</v>
      </c>
      <c r="L28" s="71">
        <v>15.071999999999999</v>
      </c>
      <c r="M28" s="72">
        <v>6838</v>
      </c>
      <c r="N28" s="72">
        <v>103062.5</v>
      </c>
      <c r="O28" s="72">
        <v>63</v>
      </c>
      <c r="P28" s="136">
        <v>-0.65</v>
      </c>
      <c r="Q28" s="71">
        <v>20.399999999999999</v>
      </c>
      <c r="R28" s="71">
        <v>7</v>
      </c>
      <c r="S28" s="72" t="s">
        <v>179</v>
      </c>
    </row>
    <row r="29" spans="1:19" ht="15" customHeight="1" x14ac:dyDescent="0.2">
      <c r="A29" s="69" t="s">
        <v>224</v>
      </c>
      <c r="B29" s="69" t="s">
        <v>225</v>
      </c>
      <c r="C29" s="116" t="s">
        <v>226</v>
      </c>
      <c r="D29" s="82" t="s">
        <v>71</v>
      </c>
      <c r="E29" s="82" t="s">
        <v>175</v>
      </c>
      <c r="F29" s="71">
        <v>2</v>
      </c>
      <c r="G29" s="71">
        <v>2.4</v>
      </c>
      <c r="H29" s="71">
        <v>2.64</v>
      </c>
      <c r="I29" s="71">
        <v>2.9</v>
      </c>
      <c r="J29" s="71">
        <v>2.1800000000000002</v>
      </c>
      <c r="K29" s="71">
        <v>2.4</v>
      </c>
      <c r="L29" s="71">
        <v>2.4712000000000001</v>
      </c>
      <c r="M29" s="72">
        <v>47360</v>
      </c>
      <c r="N29" s="72">
        <v>117034.5</v>
      </c>
      <c r="O29" s="72">
        <v>139</v>
      </c>
      <c r="P29" s="136">
        <v>-8.4000000000000005E-2</v>
      </c>
      <c r="Q29" s="71">
        <v>3.04</v>
      </c>
      <c r="R29" s="71">
        <v>2.1800000000000002</v>
      </c>
      <c r="S29" s="72">
        <v>25758979.199999999</v>
      </c>
    </row>
    <row r="30" spans="1:19" ht="15" customHeight="1" x14ac:dyDescent="0.2">
      <c r="A30" s="69" t="s">
        <v>227</v>
      </c>
      <c r="B30" s="69" t="s">
        <v>228</v>
      </c>
      <c r="C30" s="116" t="s">
        <v>229</v>
      </c>
      <c r="D30" s="82" t="s">
        <v>71</v>
      </c>
      <c r="E30" s="82" t="s">
        <v>175</v>
      </c>
      <c r="F30" s="71">
        <v>810</v>
      </c>
      <c r="G30" s="71">
        <v>815</v>
      </c>
      <c r="H30" s="71">
        <v>810</v>
      </c>
      <c r="I30" s="71">
        <v>815</v>
      </c>
      <c r="J30" s="71">
        <v>810</v>
      </c>
      <c r="K30" s="71">
        <v>810</v>
      </c>
      <c r="L30" s="71">
        <v>810.0693</v>
      </c>
      <c r="M30" s="72">
        <v>4327</v>
      </c>
      <c r="N30" s="72">
        <v>3505170</v>
      </c>
      <c r="O30" s="72">
        <v>99</v>
      </c>
      <c r="P30" s="136">
        <v>0</v>
      </c>
      <c r="Q30" s="71">
        <v>815</v>
      </c>
      <c r="R30" s="71">
        <v>810</v>
      </c>
      <c r="S30" s="72">
        <v>515042550</v>
      </c>
    </row>
    <row r="31" spans="1:19" ht="15" customHeight="1" x14ac:dyDescent="0.2">
      <c r="A31" s="69" t="s">
        <v>230</v>
      </c>
      <c r="B31" s="69" t="s">
        <v>231</v>
      </c>
      <c r="C31" s="116" t="s">
        <v>232</v>
      </c>
      <c r="D31" s="82" t="s">
        <v>71</v>
      </c>
      <c r="E31" s="82" t="s">
        <v>175</v>
      </c>
      <c r="F31" s="71" t="s">
        <v>179</v>
      </c>
      <c r="G31" s="71">
        <v>248</v>
      </c>
      <c r="H31" s="71">
        <v>230</v>
      </c>
      <c r="I31" s="71">
        <v>240</v>
      </c>
      <c r="J31" s="71">
        <v>200</v>
      </c>
      <c r="K31" s="71">
        <v>240</v>
      </c>
      <c r="L31" s="71">
        <v>232.6712</v>
      </c>
      <c r="M31" s="72">
        <v>146</v>
      </c>
      <c r="N31" s="72">
        <v>33970</v>
      </c>
      <c r="O31" s="72">
        <v>5</v>
      </c>
      <c r="P31" s="136">
        <v>4.3499999999999997E-2</v>
      </c>
      <c r="Q31" s="71">
        <v>240</v>
      </c>
      <c r="R31" s="71">
        <v>200</v>
      </c>
      <c r="S31" s="72">
        <v>25707600</v>
      </c>
    </row>
    <row r="32" spans="1:19" ht="15" customHeight="1" x14ac:dyDescent="0.2">
      <c r="A32" s="69" t="s">
        <v>233</v>
      </c>
      <c r="B32" s="69" t="s">
        <v>234</v>
      </c>
      <c r="C32" s="116" t="s">
        <v>235</v>
      </c>
      <c r="D32" s="82" t="s">
        <v>71</v>
      </c>
      <c r="E32" s="82" t="s">
        <v>175</v>
      </c>
      <c r="F32" s="71" t="s">
        <v>179</v>
      </c>
      <c r="G32" s="71">
        <v>230</v>
      </c>
      <c r="H32" s="71">
        <v>270</v>
      </c>
      <c r="I32" s="71">
        <v>288</v>
      </c>
      <c r="J32" s="71">
        <v>260</v>
      </c>
      <c r="K32" s="71">
        <v>260</v>
      </c>
      <c r="L32" s="71">
        <v>268.26190000000003</v>
      </c>
      <c r="M32" s="72">
        <v>1115</v>
      </c>
      <c r="N32" s="72">
        <v>299112</v>
      </c>
      <c r="O32" s="72">
        <v>18</v>
      </c>
      <c r="P32" s="136">
        <v>-0.1333</v>
      </c>
      <c r="Q32" s="71">
        <v>300</v>
      </c>
      <c r="R32" s="71">
        <v>260</v>
      </c>
      <c r="S32" s="72">
        <v>291062200</v>
      </c>
    </row>
    <row r="33" spans="1:19" ht="15" customHeight="1" x14ac:dyDescent="0.2">
      <c r="A33" s="69" t="s">
        <v>236</v>
      </c>
      <c r="B33" s="69" t="s">
        <v>237</v>
      </c>
      <c r="C33" s="116" t="s">
        <v>238</v>
      </c>
      <c r="D33" s="82" t="s">
        <v>71</v>
      </c>
      <c r="E33" s="82" t="s">
        <v>169</v>
      </c>
      <c r="F33" s="71">
        <v>392</v>
      </c>
      <c r="G33" s="71">
        <v>410</v>
      </c>
      <c r="H33" s="71">
        <v>310</v>
      </c>
      <c r="I33" s="71">
        <v>418</v>
      </c>
      <c r="J33" s="71">
        <v>282</v>
      </c>
      <c r="K33" s="71">
        <v>390</v>
      </c>
      <c r="L33" s="71">
        <v>337.96519999999998</v>
      </c>
      <c r="M33" s="72">
        <v>33893</v>
      </c>
      <c r="N33" s="72">
        <v>11454654</v>
      </c>
      <c r="O33" s="72">
        <v>418</v>
      </c>
      <c r="P33" s="136">
        <v>0.23430000000000001</v>
      </c>
      <c r="Q33" s="71">
        <v>418</v>
      </c>
      <c r="R33" s="71">
        <v>282</v>
      </c>
      <c r="S33" s="72">
        <v>201130800</v>
      </c>
    </row>
    <row r="34" spans="1:19" ht="15" customHeight="1" x14ac:dyDescent="0.2">
      <c r="A34" s="69" t="s">
        <v>239</v>
      </c>
      <c r="B34" s="69" t="s">
        <v>240</v>
      </c>
      <c r="C34" s="116" t="s">
        <v>241</v>
      </c>
      <c r="D34" s="82" t="s">
        <v>67</v>
      </c>
      <c r="E34" s="82" t="s">
        <v>169</v>
      </c>
      <c r="F34" s="71">
        <v>450</v>
      </c>
      <c r="G34" s="71">
        <v>468</v>
      </c>
      <c r="H34" s="71">
        <v>510</v>
      </c>
      <c r="I34" s="71">
        <v>555</v>
      </c>
      <c r="J34" s="71">
        <v>414</v>
      </c>
      <c r="K34" s="71">
        <v>450</v>
      </c>
      <c r="L34" s="71">
        <v>478.83280000000002</v>
      </c>
      <c r="M34" s="72">
        <v>5573</v>
      </c>
      <c r="N34" s="72">
        <v>2668535</v>
      </c>
      <c r="O34" s="72">
        <v>419</v>
      </c>
      <c r="P34" s="136">
        <v>-0.11070000000000001</v>
      </c>
      <c r="Q34" s="71">
        <v>555</v>
      </c>
      <c r="R34" s="71">
        <v>414</v>
      </c>
      <c r="S34" s="72">
        <v>911081250</v>
      </c>
    </row>
    <row r="35" spans="1:19" ht="15" customHeight="1" x14ac:dyDescent="0.2">
      <c r="A35" s="69" t="s">
        <v>242</v>
      </c>
      <c r="B35" s="69" t="s">
        <v>243</v>
      </c>
      <c r="C35" s="116" t="s">
        <v>244</v>
      </c>
      <c r="D35" s="82" t="s">
        <v>71</v>
      </c>
      <c r="E35" s="82" t="s">
        <v>169</v>
      </c>
      <c r="F35" s="71">
        <v>12.5</v>
      </c>
      <c r="G35" s="71">
        <v>14.4</v>
      </c>
      <c r="H35" s="71">
        <v>19.5</v>
      </c>
      <c r="I35" s="71">
        <v>20.2</v>
      </c>
      <c r="J35" s="71">
        <v>10.1</v>
      </c>
      <c r="K35" s="71">
        <v>14</v>
      </c>
      <c r="L35" s="71">
        <v>13.5867</v>
      </c>
      <c r="M35" s="72">
        <v>99354</v>
      </c>
      <c r="N35" s="72">
        <v>1349895.2</v>
      </c>
      <c r="O35" s="72">
        <v>256</v>
      </c>
      <c r="P35" s="136">
        <v>-9.6799999999999997E-2</v>
      </c>
      <c r="Q35" s="71">
        <v>20.2</v>
      </c>
      <c r="R35" s="71">
        <v>10.1</v>
      </c>
      <c r="S35" s="72">
        <v>73727500</v>
      </c>
    </row>
    <row r="36" spans="1:19" ht="15" customHeight="1" x14ac:dyDescent="0.2">
      <c r="A36" s="69" t="s">
        <v>132</v>
      </c>
      <c r="B36" s="69" t="s">
        <v>133</v>
      </c>
      <c r="C36" s="116" t="s">
        <v>134</v>
      </c>
      <c r="D36" s="82" t="s">
        <v>67</v>
      </c>
      <c r="E36" s="82" t="s">
        <v>169</v>
      </c>
      <c r="F36" s="71">
        <v>149</v>
      </c>
      <c r="G36" s="71">
        <v>150</v>
      </c>
      <c r="H36" s="71">
        <v>166</v>
      </c>
      <c r="I36" s="71">
        <v>169</v>
      </c>
      <c r="J36" s="71">
        <v>147</v>
      </c>
      <c r="K36" s="71">
        <v>150</v>
      </c>
      <c r="L36" s="71">
        <v>157.24639999999999</v>
      </c>
      <c r="M36" s="72">
        <v>1382798</v>
      </c>
      <c r="N36" s="72">
        <v>217440039.5</v>
      </c>
      <c r="O36" s="72">
        <v>7944</v>
      </c>
      <c r="P36" s="136">
        <v>-9.3100000000000002E-2</v>
      </c>
      <c r="Q36" s="71">
        <v>169</v>
      </c>
      <c r="R36" s="71">
        <v>147</v>
      </c>
      <c r="S36" s="72">
        <v>12250509600</v>
      </c>
    </row>
    <row r="37" spans="1:19" ht="15" customHeight="1" x14ac:dyDescent="0.2">
      <c r="A37" s="69" t="s">
        <v>245</v>
      </c>
      <c r="B37" s="69" t="s">
        <v>246</v>
      </c>
      <c r="C37" s="116" t="s">
        <v>247</v>
      </c>
      <c r="D37" s="82" t="s">
        <v>71</v>
      </c>
      <c r="E37" s="82" t="s">
        <v>175</v>
      </c>
      <c r="F37" s="71">
        <v>260</v>
      </c>
      <c r="G37" s="71">
        <v>300</v>
      </c>
      <c r="H37" s="71">
        <v>370</v>
      </c>
      <c r="I37" s="71">
        <v>370</v>
      </c>
      <c r="J37" s="71">
        <v>310</v>
      </c>
      <c r="K37" s="71">
        <v>310</v>
      </c>
      <c r="L37" s="71">
        <v>326.4117</v>
      </c>
      <c r="M37" s="72">
        <v>3337</v>
      </c>
      <c r="N37" s="72">
        <v>1089236</v>
      </c>
      <c r="O37" s="72">
        <v>107</v>
      </c>
      <c r="P37" s="136">
        <v>-0.17330000000000001</v>
      </c>
      <c r="Q37" s="71">
        <v>375</v>
      </c>
      <c r="R37" s="71">
        <v>310</v>
      </c>
      <c r="S37" s="72">
        <v>169942000</v>
      </c>
    </row>
    <row r="38" spans="1:19" ht="15" customHeight="1" x14ac:dyDescent="0.2">
      <c r="A38" s="69" t="s">
        <v>248</v>
      </c>
      <c r="B38" s="69" t="s">
        <v>249</v>
      </c>
      <c r="C38" s="116" t="s">
        <v>250</v>
      </c>
      <c r="D38" s="82" t="s">
        <v>71</v>
      </c>
      <c r="E38" s="82" t="s">
        <v>175</v>
      </c>
      <c r="F38" s="71">
        <v>60.5</v>
      </c>
      <c r="G38" s="71">
        <v>68</v>
      </c>
      <c r="H38" s="71">
        <v>64</v>
      </c>
      <c r="I38" s="71">
        <v>70</v>
      </c>
      <c r="J38" s="71">
        <v>56</v>
      </c>
      <c r="K38" s="71">
        <v>66.5</v>
      </c>
      <c r="L38" s="71">
        <v>62.413699999999999</v>
      </c>
      <c r="M38" s="72">
        <v>22197</v>
      </c>
      <c r="N38" s="72">
        <v>1385398</v>
      </c>
      <c r="O38" s="72">
        <v>69</v>
      </c>
      <c r="P38" s="136">
        <v>7.2599999999999998E-2</v>
      </c>
      <c r="Q38" s="71">
        <v>70</v>
      </c>
      <c r="R38" s="71">
        <v>56</v>
      </c>
      <c r="S38" s="72">
        <v>164179788.5</v>
      </c>
    </row>
    <row r="39" spans="1:19" ht="15" customHeight="1" x14ac:dyDescent="0.2">
      <c r="A39" s="69" t="s">
        <v>251</v>
      </c>
      <c r="B39" s="69" t="s">
        <v>252</v>
      </c>
      <c r="C39" s="116" t="s">
        <v>253</v>
      </c>
      <c r="D39" s="82" t="s">
        <v>71</v>
      </c>
      <c r="E39" s="82" t="s">
        <v>175</v>
      </c>
      <c r="F39" s="71" t="s">
        <v>179</v>
      </c>
      <c r="G39" s="71">
        <v>80</v>
      </c>
      <c r="H39" s="71">
        <v>60</v>
      </c>
      <c r="I39" s="71">
        <v>80.5</v>
      </c>
      <c r="J39" s="71">
        <v>60</v>
      </c>
      <c r="K39" s="71">
        <v>75</v>
      </c>
      <c r="L39" s="71">
        <v>76.235799999999998</v>
      </c>
      <c r="M39" s="72">
        <v>10536</v>
      </c>
      <c r="N39" s="72">
        <v>803220</v>
      </c>
      <c r="O39" s="72">
        <v>21</v>
      </c>
      <c r="P39" s="136">
        <v>0.15379999999999999</v>
      </c>
      <c r="Q39" s="71">
        <v>80.5</v>
      </c>
      <c r="R39" s="71">
        <v>60</v>
      </c>
      <c r="S39" s="72">
        <v>35686500</v>
      </c>
    </row>
    <row r="40" spans="1:19" ht="15" customHeight="1" x14ac:dyDescent="0.2">
      <c r="A40" s="69" t="s">
        <v>254</v>
      </c>
      <c r="B40" s="69" t="s">
        <v>255</v>
      </c>
      <c r="C40" s="116" t="s">
        <v>256</v>
      </c>
      <c r="D40" s="82" t="s">
        <v>71</v>
      </c>
      <c r="E40" s="82" t="s">
        <v>169</v>
      </c>
      <c r="F40" s="71">
        <v>3400</v>
      </c>
      <c r="G40" s="71">
        <v>3480</v>
      </c>
      <c r="H40" s="71">
        <v>3340</v>
      </c>
      <c r="I40" s="71">
        <v>4000</v>
      </c>
      <c r="J40" s="71">
        <v>2820</v>
      </c>
      <c r="K40" s="71">
        <v>3400</v>
      </c>
      <c r="L40" s="71">
        <v>3757.1576</v>
      </c>
      <c r="M40" s="72">
        <v>8514</v>
      </c>
      <c r="N40" s="72">
        <v>31988440</v>
      </c>
      <c r="O40" s="72">
        <v>586</v>
      </c>
      <c r="P40" s="136">
        <v>1.5299999999999999E-2</v>
      </c>
      <c r="Q40" s="71">
        <v>4000</v>
      </c>
      <c r="R40" s="71">
        <v>2820</v>
      </c>
      <c r="S40" s="72">
        <v>1468772800</v>
      </c>
    </row>
    <row r="41" spans="1:19" ht="15" customHeight="1" x14ac:dyDescent="0.2">
      <c r="A41" s="69" t="s">
        <v>257</v>
      </c>
      <c r="B41" s="69" t="s">
        <v>258</v>
      </c>
      <c r="C41" s="116" t="s">
        <v>259</v>
      </c>
      <c r="D41" s="82" t="s">
        <v>71</v>
      </c>
      <c r="E41" s="82" t="s">
        <v>175</v>
      </c>
      <c r="F41" s="71" t="s">
        <v>179</v>
      </c>
      <c r="G41" s="71">
        <v>119</v>
      </c>
      <c r="H41" s="71">
        <v>163</v>
      </c>
      <c r="I41" s="71">
        <v>165</v>
      </c>
      <c r="J41" s="71">
        <v>102</v>
      </c>
      <c r="K41" s="71">
        <v>119</v>
      </c>
      <c r="L41" s="71">
        <v>133.69710000000001</v>
      </c>
      <c r="M41" s="72">
        <v>2344</v>
      </c>
      <c r="N41" s="72">
        <v>313386</v>
      </c>
      <c r="O41" s="72">
        <v>59</v>
      </c>
      <c r="P41" s="136">
        <v>-0.28739999999999999</v>
      </c>
      <c r="Q41" s="71">
        <v>167</v>
      </c>
      <c r="R41" s="71">
        <v>102</v>
      </c>
      <c r="S41" s="72">
        <v>86336761</v>
      </c>
    </row>
    <row r="42" spans="1:19" ht="15" customHeight="1" x14ac:dyDescent="0.2">
      <c r="A42" s="69" t="s">
        <v>260</v>
      </c>
      <c r="B42" s="69" t="s">
        <v>261</v>
      </c>
      <c r="C42" s="116" t="s">
        <v>262</v>
      </c>
      <c r="D42" s="82" t="s">
        <v>71</v>
      </c>
      <c r="E42" s="82" t="s">
        <v>175</v>
      </c>
      <c r="F42" s="71">
        <v>12</v>
      </c>
      <c r="G42" s="71">
        <v>15</v>
      </c>
      <c r="H42" s="71">
        <v>19</v>
      </c>
      <c r="I42" s="71">
        <v>19</v>
      </c>
      <c r="J42" s="71">
        <v>11</v>
      </c>
      <c r="K42" s="71">
        <v>15</v>
      </c>
      <c r="L42" s="71">
        <v>16.617599999999999</v>
      </c>
      <c r="M42" s="72">
        <v>136</v>
      </c>
      <c r="N42" s="72">
        <v>2260</v>
      </c>
      <c r="O42" s="72">
        <v>11</v>
      </c>
      <c r="P42" s="136">
        <v>-0.21049999999999999</v>
      </c>
      <c r="Q42" s="71">
        <v>19</v>
      </c>
      <c r="R42" s="71">
        <v>11</v>
      </c>
      <c r="S42" s="72">
        <v>4541400</v>
      </c>
    </row>
    <row r="43" spans="1:19" ht="15" customHeight="1" x14ac:dyDescent="0.2">
      <c r="A43" s="69" t="s">
        <v>263</v>
      </c>
      <c r="B43" s="69" t="s">
        <v>264</v>
      </c>
      <c r="C43" s="116" t="s">
        <v>265</v>
      </c>
      <c r="D43" s="82" t="s">
        <v>67</v>
      </c>
      <c r="E43" s="82" t="s">
        <v>169</v>
      </c>
      <c r="F43" s="71">
        <v>145</v>
      </c>
      <c r="G43" s="71">
        <v>156</v>
      </c>
      <c r="H43" s="71">
        <v>200</v>
      </c>
      <c r="I43" s="71">
        <v>259</v>
      </c>
      <c r="J43" s="71">
        <v>135</v>
      </c>
      <c r="K43" s="71">
        <v>145</v>
      </c>
      <c r="L43" s="71">
        <v>184.4109</v>
      </c>
      <c r="M43" s="72">
        <v>23606</v>
      </c>
      <c r="N43" s="72">
        <v>4353203</v>
      </c>
      <c r="O43" s="72">
        <v>1327</v>
      </c>
      <c r="P43" s="136">
        <v>-0.28920000000000001</v>
      </c>
      <c r="Q43" s="71">
        <v>259</v>
      </c>
      <c r="R43" s="71">
        <v>135</v>
      </c>
      <c r="S43" s="72">
        <v>88987805</v>
      </c>
    </row>
    <row r="44" spans="1:19" ht="15" customHeight="1" x14ac:dyDescent="0.2">
      <c r="A44" s="69" t="s">
        <v>266</v>
      </c>
      <c r="B44" s="69" t="s">
        <v>267</v>
      </c>
      <c r="C44" s="116" t="s">
        <v>268</v>
      </c>
      <c r="D44" s="82" t="s">
        <v>71</v>
      </c>
      <c r="E44" s="82" t="s">
        <v>169</v>
      </c>
      <c r="F44" s="71">
        <v>1220</v>
      </c>
      <c r="G44" s="71">
        <v>1300</v>
      </c>
      <c r="H44" s="71">
        <v>1190</v>
      </c>
      <c r="I44" s="71">
        <v>1350</v>
      </c>
      <c r="J44" s="71">
        <v>1100</v>
      </c>
      <c r="K44" s="71">
        <v>1250</v>
      </c>
      <c r="L44" s="71">
        <v>1271.0532000000001</v>
      </c>
      <c r="M44" s="72">
        <v>2592</v>
      </c>
      <c r="N44" s="72">
        <v>3294570</v>
      </c>
      <c r="O44" s="72">
        <v>214</v>
      </c>
      <c r="P44" s="136">
        <v>5.9299999999999999E-2</v>
      </c>
      <c r="Q44" s="71">
        <v>1350</v>
      </c>
      <c r="R44" s="71">
        <v>1100</v>
      </c>
      <c r="S44" s="72">
        <v>185000000</v>
      </c>
    </row>
    <row r="45" spans="1:19" ht="15" customHeight="1" x14ac:dyDescent="0.2">
      <c r="A45" s="69" t="s">
        <v>101</v>
      </c>
      <c r="B45" s="69" t="s">
        <v>102</v>
      </c>
      <c r="C45" s="116" t="s">
        <v>103</v>
      </c>
      <c r="D45" s="82" t="s">
        <v>67</v>
      </c>
      <c r="E45" s="82" t="s">
        <v>169</v>
      </c>
      <c r="F45" s="71">
        <v>168</v>
      </c>
      <c r="G45" s="71">
        <v>189</v>
      </c>
      <c r="H45" s="71">
        <v>1320</v>
      </c>
      <c r="I45" s="71">
        <v>1350</v>
      </c>
      <c r="J45" s="71">
        <v>167</v>
      </c>
      <c r="K45" s="71">
        <v>176</v>
      </c>
      <c r="L45" s="71">
        <v>230.80969999999999</v>
      </c>
      <c r="M45" s="72">
        <v>3315</v>
      </c>
      <c r="N45" s="72">
        <v>765134</v>
      </c>
      <c r="O45" s="72">
        <v>80</v>
      </c>
      <c r="P45" s="136">
        <v>8.3099999999999993E-2</v>
      </c>
      <c r="Q45" s="71">
        <v>1350</v>
      </c>
      <c r="R45" s="71">
        <v>167</v>
      </c>
      <c r="S45" s="72">
        <v>424773888</v>
      </c>
    </row>
    <row r="46" spans="1:19" ht="15" customHeight="1" x14ac:dyDescent="0.2">
      <c r="A46" s="69" t="s">
        <v>269</v>
      </c>
      <c r="B46" s="69" t="s">
        <v>270</v>
      </c>
      <c r="C46" s="116" t="s">
        <v>271</v>
      </c>
      <c r="D46" s="82" t="s">
        <v>71</v>
      </c>
      <c r="E46" s="82" t="s">
        <v>175</v>
      </c>
      <c r="F46" s="71" t="s">
        <v>179</v>
      </c>
      <c r="G46" s="71">
        <v>50</v>
      </c>
      <c r="H46" s="71">
        <v>50</v>
      </c>
      <c r="I46" s="71">
        <v>60</v>
      </c>
      <c r="J46" s="71">
        <v>30</v>
      </c>
      <c r="K46" s="71">
        <v>58</v>
      </c>
      <c r="L46" s="71">
        <v>44.893500000000003</v>
      </c>
      <c r="M46" s="72">
        <v>1532</v>
      </c>
      <c r="N46" s="72">
        <v>68776.800000000003</v>
      </c>
      <c r="O46" s="72">
        <v>59</v>
      </c>
      <c r="P46" s="136">
        <v>0.1837</v>
      </c>
      <c r="Q46" s="71">
        <v>60</v>
      </c>
      <c r="R46" s="71">
        <v>30</v>
      </c>
      <c r="S46" s="72">
        <v>13066472</v>
      </c>
    </row>
    <row r="47" spans="1:19" ht="15" customHeight="1" x14ac:dyDescent="0.2">
      <c r="A47" s="69" t="s">
        <v>272</v>
      </c>
      <c r="B47" s="69" t="s">
        <v>273</v>
      </c>
      <c r="C47" s="116" t="s">
        <v>274</v>
      </c>
      <c r="D47" s="82" t="s">
        <v>67</v>
      </c>
      <c r="E47" s="82" t="s">
        <v>169</v>
      </c>
      <c r="F47" s="71">
        <v>3140</v>
      </c>
      <c r="G47" s="71">
        <v>3260</v>
      </c>
      <c r="H47" s="71">
        <v>3260</v>
      </c>
      <c r="I47" s="71">
        <v>3400</v>
      </c>
      <c r="J47" s="71">
        <v>3000</v>
      </c>
      <c r="K47" s="71">
        <v>3140</v>
      </c>
      <c r="L47" s="71">
        <v>3217.0504999999998</v>
      </c>
      <c r="M47" s="72">
        <v>3960</v>
      </c>
      <c r="N47" s="72">
        <v>12739520</v>
      </c>
      <c r="O47" s="72">
        <v>434</v>
      </c>
      <c r="P47" s="136">
        <v>-3.3799999999999997E-2</v>
      </c>
      <c r="Q47" s="71">
        <v>3400</v>
      </c>
      <c r="R47" s="71">
        <v>3000</v>
      </c>
      <c r="S47" s="72">
        <v>31400000000</v>
      </c>
    </row>
    <row r="48" spans="1:19" ht="15" customHeight="1" x14ac:dyDescent="0.2">
      <c r="A48" s="69" t="s">
        <v>275</v>
      </c>
      <c r="B48" s="69" t="s">
        <v>276</v>
      </c>
      <c r="C48" s="116" t="s">
        <v>277</v>
      </c>
      <c r="D48" s="82" t="s">
        <v>71</v>
      </c>
      <c r="E48" s="82" t="s">
        <v>169</v>
      </c>
      <c r="F48" s="71">
        <v>3.6</v>
      </c>
      <c r="G48" s="71">
        <v>3.68</v>
      </c>
      <c r="H48" s="71">
        <v>3.63</v>
      </c>
      <c r="I48" s="71">
        <v>4.76</v>
      </c>
      <c r="J48" s="71">
        <v>3</v>
      </c>
      <c r="K48" s="71">
        <v>3.68</v>
      </c>
      <c r="L48" s="71">
        <v>4.0191999999999997</v>
      </c>
      <c r="M48" s="72">
        <v>1730229</v>
      </c>
      <c r="N48" s="72">
        <v>6954165.4900000002</v>
      </c>
      <c r="O48" s="72">
        <v>2291</v>
      </c>
      <c r="P48" s="136">
        <v>1.0999999999999999E-2</v>
      </c>
      <c r="Q48" s="71">
        <v>4.76</v>
      </c>
      <c r="R48" s="71">
        <v>3</v>
      </c>
      <c r="S48" s="72">
        <v>49846336</v>
      </c>
    </row>
    <row r="49" spans="1:19" ht="15" customHeight="1" x14ac:dyDescent="0.2">
      <c r="A49" s="69" t="s">
        <v>278</v>
      </c>
      <c r="B49" s="69" t="s">
        <v>279</v>
      </c>
      <c r="C49" s="116" t="s">
        <v>280</v>
      </c>
      <c r="D49" s="82" t="s">
        <v>71</v>
      </c>
      <c r="E49" s="82" t="s">
        <v>175</v>
      </c>
      <c r="F49" s="71">
        <v>40</v>
      </c>
      <c r="G49" s="71">
        <v>49.8</v>
      </c>
      <c r="H49" s="71">
        <v>84</v>
      </c>
      <c r="I49" s="71">
        <v>84</v>
      </c>
      <c r="J49" s="71">
        <v>40</v>
      </c>
      <c r="K49" s="71">
        <v>54.5</v>
      </c>
      <c r="L49" s="71">
        <v>56.734699999999997</v>
      </c>
      <c r="M49" s="72">
        <v>3504</v>
      </c>
      <c r="N49" s="72">
        <v>198798.5</v>
      </c>
      <c r="O49" s="72">
        <v>122</v>
      </c>
      <c r="P49" s="136">
        <v>-0.35880000000000001</v>
      </c>
      <c r="Q49" s="71">
        <v>85</v>
      </c>
      <c r="R49" s="71">
        <v>40</v>
      </c>
      <c r="S49" s="72">
        <v>38972405</v>
      </c>
    </row>
    <row r="50" spans="1:19" ht="15" customHeight="1" x14ac:dyDescent="0.2">
      <c r="A50" s="69" t="s">
        <v>281</v>
      </c>
      <c r="B50" s="69" t="s">
        <v>282</v>
      </c>
      <c r="C50" s="116" t="s">
        <v>283</v>
      </c>
      <c r="D50" s="82" t="s">
        <v>71</v>
      </c>
      <c r="E50" s="82" t="s">
        <v>175</v>
      </c>
      <c r="F50" s="71">
        <v>1020</v>
      </c>
      <c r="G50" s="71">
        <v>1030</v>
      </c>
      <c r="H50" s="71">
        <v>1060</v>
      </c>
      <c r="I50" s="71">
        <v>1140</v>
      </c>
      <c r="J50" s="71">
        <v>980</v>
      </c>
      <c r="K50" s="71">
        <v>1020</v>
      </c>
      <c r="L50" s="71">
        <v>1059.6460999999999</v>
      </c>
      <c r="M50" s="72">
        <v>5044</v>
      </c>
      <c r="N50" s="72">
        <v>5344855</v>
      </c>
      <c r="O50" s="72">
        <v>336</v>
      </c>
      <c r="P50" s="136">
        <v>-2.9499999999999998E-2</v>
      </c>
      <c r="Q50" s="71">
        <v>1140</v>
      </c>
      <c r="R50" s="71">
        <v>980</v>
      </c>
      <c r="S50" s="72">
        <v>113061900</v>
      </c>
    </row>
    <row r="51" spans="1:19" ht="15" customHeight="1" x14ac:dyDescent="0.2">
      <c r="A51" s="69" t="s">
        <v>284</v>
      </c>
      <c r="B51" s="69" t="s">
        <v>285</v>
      </c>
      <c r="C51" s="116" t="s">
        <v>286</v>
      </c>
      <c r="D51" s="82" t="s">
        <v>71</v>
      </c>
      <c r="E51" s="82" t="s">
        <v>175</v>
      </c>
      <c r="F51" s="71">
        <v>3020</v>
      </c>
      <c r="G51" s="71">
        <v>3300</v>
      </c>
      <c r="H51" s="71">
        <v>2800</v>
      </c>
      <c r="I51" s="71">
        <v>3300</v>
      </c>
      <c r="J51" s="71">
        <v>2500</v>
      </c>
      <c r="K51" s="71">
        <v>3300</v>
      </c>
      <c r="L51" s="71">
        <v>2857.6378</v>
      </c>
      <c r="M51" s="72">
        <v>254</v>
      </c>
      <c r="N51" s="72">
        <v>725840</v>
      </c>
      <c r="O51" s="72">
        <v>78</v>
      </c>
      <c r="P51" s="136">
        <v>0.15590000000000001</v>
      </c>
      <c r="Q51" s="71">
        <v>3300</v>
      </c>
      <c r="R51" s="71">
        <v>2500</v>
      </c>
      <c r="S51" s="72">
        <v>412500000</v>
      </c>
    </row>
    <row r="52" spans="1:19" ht="15" customHeight="1" x14ac:dyDescent="0.2">
      <c r="A52" s="69" t="s">
        <v>287</v>
      </c>
      <c r="B52" s="69" t="s">
        <v>288</v>
      </c>
      <c r="C52" s="116" t="s">
        <v>289</v>
      </c>
      <c r="D52" s="82" t="s">
        <v>71</v>
      </c>
      <c r="E52" s="82" t="s">
        <v>169</v>
      </c>
      <c r="F52" s="71">
        <v>15.6</v>
      </c>
      <c r="G52" s="71">
        <v>16.8</v>
      </c>
      <c r="H52" s="71">
        <v>30</v>
      </c>
      <c r="I52" s="71">
        <v>42</v>
      </c>
      <c r="J52" s="71">
        <v>14.7</v>
      </c>
      <c r="K52" s="71">
        <v>15.6</v>
      </c>
      <c r="L52" s="71">
        <v>28.389500000000002</v>
      </c>
      <c r="M52" s="72">
        <v>102737</v>
      </c>
      <c r="N52" s="72">
        <v>2916648.2</v>
      </c>
      <c r="O52" s="72">
        <v>1164</v>
      </c>
      <c r="P52" s="136">
        <v>-0.51849999999999996</v>
      </c>
      <c r="Q52" s="71">
        <v>42</v>
      </c>
      <c r="R52" s="71">
        <v>14.7</v>
      </c>
      <c r="S52" s="72">
        <v>25532114.399999999</v>
      </c>
    </row>
    <row r="53" spans="1:19" ht="15" customHeight="1" x14ac:dyDescent="0.2">
      <c r="A53" s="69" t="s">
        <v>78</v>
      </c>
      <c r="B53" s="69" t="s">
        <v>79</v>
      </c>
      <c r="C53" s="116" t="s">
        <v>80</v>
      </c>
      <c r="D53" s="82" t="s">
        <v>67</v>
      </c>
      <c r="E53" s="82" t="s">
        <v>169</v>
      </c>
      <c r="F53" s="71">
        <v>16.5</v>
      </c>
      <c r="G53" s="71">
        <v>17</v>
      </c>
      <c r="H53" s="71">
        <v>10</v>
      </c>
      <c r="I53" s="71">
        <v>18</v>
      </c>
      <c r="J53" s="71">
        <v>4.82</v>
      </c>
      <c r="K53" s="71">
        <v>16.8</v>
      </c>
      <c r="L53" s="71">
        <v>6.6885000000000003</v>
      </c>
      <c r="M53" s="72">
        <v>2450276</v>
      </c>
      <c r="N53" s="72">
        <v>16388708.210000001</v>
      </c>
      <c r="O53" s="72">
        <v>3099</v>
      </c>
      <c r="P53" s="136">
        <v>-0.5484</v>
      </c>
      <c r="Q53" s="71">
        <v>18</v>
      </c>
      <c r="R53" s="71">
        <v>4.82</v>
      </c>
      <c r="S53" s="72">
        <v>469920578.39999998</v>
      </c>
    </row>
    <row r="54" spans="1:19" ht="15" customHeight="1" x14ac:dyDescent="0.2">
      <c r="A54" s="69" t="s">
        <v>290</v>
      </c>
      <c r="B54" s="69" t="s">
        <v>291</v>
      </c>
      <c r="C54" s="116" t="s">
        <v>80</v>
      </c>
      <c r="D54" s="82" t="s">
        <v>71</v>
      </c>
      <c r="E54" s="82" t="s">
        <v>175</v>
      </c>
      <c r="F54" s="71">
        <v>16</v>
      </c>
      <c r="G54" s="71">
        <v>18</v>
      </c>
      <c r="H54" s="71">
        <v>18</v>
      </c>
      <c r="I54" s="71">
        <v>18</v>
      </c>
      <c r="J54" s="71">
        <v>18</v>
      </c>
      <c r="K54" s="71">
        <v>18</v>
      </c>
      <c r="L54" s="71">
        <v>18</v>
      </c>
      <c r="M54" s="72">
        <v>220</v>
      </c>
      <c r="N54" s="72">
        <v>3960</v>
      </c>
      <c r="O54" s="72">
        <v>2</v>
      </c>
      <c r="P54" s="136">
        <v>-0.33329999999999999</v>
      </c>
      <c r="Q54" s="71">
        <v>18</v>
      </c>
      <c r="R54" s="71">
        <v>18</v>
      </c>
      <c r="S54" s="72">
        <v>2549394</v>
      </c>
    </row>
    <row r="55" spans="1:19" ht="15" customHeight="1" x14ac:dyDescent="0.2">
      <c r="A55" s="69" t="s">
        <v>292</v>
      </c>
      <c r="B55" s="69" t="s">
        <v>293</v>
      </c>
      <c r="C55" s="116" t="s">
        <v>294</v>
      </c>
      <c r="D55" s="82" t="s">
        <v>71</v>
      </c>
      <c r="E55" s="82" t="s">
        <v>175</v>
      </c>
      <c r="F55" s="71" t="s">
        <v>179</v>
      </c>
      <c r="G55" s="71" t="s">
        <v>179</v>
      </c>
      <c r="H55" s="71">
        <v>4300</v>
      </c>
      <c r="I55" s="71">
        <v>7500</v>
      </c>
      <c r="J55" s="71">
        <v>3620</v>
      </c>
      <c r="K55" s="71">
        <v>5200</v>
      </c>
      <c r="L55" s="71">
        <v>5245.2685000000001</v>
      </c>
      <c r="M55" s="72">
        <v>1192</v>
      </c>
      <c r="N55" s="72">
        <v>6252360</v>
      </c>
      <c r="O55" s="72">
        <v>646</v>
      </c>
      <c r="P55" s="136">
        <v>0.35060000000000002</v>
      </c>
      <c r="Q55" s="71">
        <v>7500</v>
      </c>
      <c r="R55" s="71">
        <v>3620</v>
      </c>
      <c r="S55" s="72">
        <v>115055200</v>
      </c>
    </row>
    <row r="56" spans="1:19" ht="15" customHeight="1" x14ac:dyDescent="0.2">
      <c r="A56" s="69" t="s">
        <v>295</v>
      </c>
      <c r="B56" s="69" t="s">
        <v>296</v>
      </c>
      <c r="C56" s="116" t="s">
        <v>297</v>
      </c>
      <c r="D56" s="82" t="s">
        <v>71</v>
      </c>
      <c r="E56" s="82" t="s">
        <v>175</v>
      </c>
      <c r="F56" s="71">
        <v>3620</v>
      </c>
      <c r="G56" s="71">
        <v>3660</v>
      </c>
      <c r="H56" s="71">
        <v>5200</v>
      </c>
      <c r="I56" s="71">
        <v>5700</v>
      </c>
      <c r="J56" s="71">
        <v>3620</v>
      </c>
      <c r="K56" s="71">
        <v>3620</v>
      </c>
      <c r="L56" s="71">
        <v>4410.9813000000004</v>
      </c>
      <c r="M56" s="72">
        <v>1498</v>
      </c>
      <c r="N56" s="72">
        <v>6607650</v>
      </c>
      <c r="O56" s="72">
        <v>121</v>
      </c>
      <c r="P56" s="136">
        <v>-0.30380000000000001</v>
      </c>
      <c r="Q56" s="71">
        <v>5700</v>
      </c>
      <c r="R56" s="71">
        <v>3620</v>
      </c>
      <c r="S56" s="72">
        <v>3647721960</v>
      </c>
    </row>
    <row r="57" spans="1:19" ht="15" customHeight="1" x14ac:dyDescent="0.2">
      <c r="A57" s="69" t="s">
        <v>298</v>
      </c>
      <c r="B57" s="69" t="s">
        <v>299</v>
      </c>
      <c r="C57" s="116" t="s">
        <v>300</v>
      </c>
      <c r="D57" s="82" t="s">
        <v>71</v>
      </c>
      <c r="E57" s="82" t="s">
        <v>175</v>
      </c>
      <c r="F57" s="71">
        <v>4.16</v>
      </c>
      <c r="G57" s="71">
        <v>5.8</v>
      </c>
      <c r="H57" s="71">
        <v>6.5</v>
      </c>
      <c r="I57" s="71">
        <v>9.85</v>
      </c>
      <c r="J57" s="71">
        <v>4.4400000000000004</v>
      </c>
      <c r="K57" s="71">
        <v>5.8</v>
      </c>
      <c r="L57" s="71">
        <v>6.1315</v>
      </c>
      <c r="M57" s="72">
        <v>17245</v>
      </c>
      <c r="N57" s="72">
        <v>105737.44</v>
      </c>
      <c r="O57" s="72">
        <v>61</v>
      </c>
      <c r="P57" s="136">
        <v>-0.22459999999999999</v>
      </c>
      <c r="Q57" s="71">
        <v>9.85</v>
      </c>
      <c r="R57" s="71">
        <v>4.4400000000000004</v>
      </c>
      <c r="S57" s="72">
        <v>7703751.4000000004</v>
      </c>
    </row>
    <row r="58" spans="1:19" ht="15" customHeight="1" x14ac:dyDescent="0.2">
      <c r="A58" s="69" t="s">
        <v>301</v>
      </c>
      <c r="B58" s="69" t="s">
        <v>302</v>
      </c>
      <c r="C58" s="116" t="s">
        <v>300</v>
      </c>
      <c r="D58" s="82" t="s">
        <v>71</v>
      </c>
      <c r="E58" s="82" t="s">
        <v>175</v>
      </c>
      <c r="F58" s="71" t="s">
        <v>179</v>
      </c>
      <c r="G58" s="71">
        <v>90</v>
      </c>
      <c r="H58" s="71">
        <v>71</v>
      </c>
      <c r="I58" s="71">
        <v>71</v>
      </c>
      <c r="J58" s="71">
        <v>71</v>
      </c>
      <c r="K58" s="71">
        <v>71</v>
      </c>
      <c r="L58" s="71">
        <v>71</v>
      </c>
      <c r="M58" s="72">
        <v>32</v>
      </c>
      <c r="N58" s="72">
        <v>2272</v>
      </c>
      <c r="O58" s="72">
        <v>2</v>
      </c>
      <c r="P58" s="136">
        <v>-1.35E-2</v>
      </c>
      <c r="Q58" s="71">
        <v>71</v>
      </c>
      <c r="R58" s="71">
        <v>71</v>
      </c>
      <c r="S58" s="72">
        <v>768504</v>
      </c>
    </row>
    <row r="59" spans="1:19" ht="15" customHeight="1" x14ac:dyDescent="0.2">
      <c r="A59" s="69" t="s">
        <v>84</v>
      </c>
      <c r="B59" s="69" t="s">
        <v>85</v>
      </c>
      <c r="C59" s="116" t="s">
        <v>86</v>
      </c>
      <c r="D59" s="82" t="s">
        <v>71</v>
      </c>
      <c r="E59" s="82" t="s">
        <v>175</v>
      </c>
      <c r="F59" s="71" t="s">
        <v>179</v>
      </c>
      <c r="G59" s="71">
        <v>108</v>
      </c>
      <c r="H59" s="71">
        <v>90</v>
      </c>
      <c r="I59" s="71">
        <v>100</v>
      </c>
      <c r="J59" s="71">
        <v>90</v>
      </c>
      <c r="K59" s="71">
        <v>100</v>
      </c>
      <c r="L59" s="71">
        <v>99.357799999999997</v>
      </c>
      <c r="M59" s="72">
        <v>218</v>
      </c>
      <c r="N59" s="72">
        <v>21660</v>
      </c>
      <c r="O59" s="72">
        <v>7</v>
      </c>
      <c r="P59" s="136">
        <v>0.53849999999999998</v>
      </c>
      <c r="Q59" s="71">
        <v>100</v>
      </c>
      <c r="R59" s="71">
        <v>90</v>
      </c>
      <c r="S59" s="72">
        <v>193775300</v>
      </c>
    </row>
    <row r="60" spans="1:19" ht="15" customHeight="1" x14ac:dyDescent="0.2">
      <c r="A60" s="69" t="s">
        <v>303</v>
      </c>
      <c r="B60" s="69" t="s">
        <v>304</v>
      </c>
      <c r="C60" s="116" t="s">
        <v>305</v>
      </c>
      <c r="D60" s="82" t="s">
        <v>71</v>
      </c>
      <c r="E60" s="82" t="s">
        <v>175</v>
      </c>
      <c r="F60" s="71">
        <v>960</v>
      </c>
      <c r="G60" s="71">
        <v>1020</v>
      </c>
      <c r="H60" s="71">
        <v>1700</v>
      </c>
      <c r="I60" s="71">
        <v>2180</v>
      </c>
      <c r="J60" s="71">
        <v>990</v>
      </c>
      <c r="K60" s="71">
        <v>990</v>
      </c>
      <c r="L60" s="71">
        <v>1450.1188999999999</v>
      </c>
      <c r="M60" s="72">
        <v>1851</v>
      </c>
      <c r="N60" s="72">
        <v>2684170</v>
      </c>
      <c r="O60" s="72">
        <v>255</v>
      </c>
      <c r="P60" s="136">
        <v>-0.39629999999999999</v>
      </c>
      <c r="Q60" s="71">
        <v>2180</v>
      </c>
      <c r="R60" s="71">
        <v>990</v>
      </c>
      <c r="S60" s="72">
        <v>384492240</v>
      </c>
    </row>
    <row r="61" spans="1:19" ht="15" customHeight="1" x14ac:dyDescent="0.2">
      <c r="A61" s="69" t="s">
        <v>306</v>
      </c>
      <c r="B61" s="69" t="s">
        <v>307</v>
      </c>
      <c r="C61" s="116" t="s">
        <v>305</v>
      </c>
      <c r="D61" s="82" t="s">
        <v>71</v>
      </c>
      <c r="E61" s="82" t="s">
        <v>169</v>
      </c>
      <c r="F61" s="71">
        <v>970</v>
      </c>
      <c r="G61" s="71">
        <v>1000</v>
      </c>
      <c r="H61" s="71">
        <v>1560</v>
      </c>
      <c r="I61" s="71">
        <v>2180</v>
      </c>
      <c r="J61" s="71">
        <v>990</v>
      </c>
      <c r="K61" s="71">
        <v>1000</v>
      </c>
      <c r="L61" s="71">
        <v>1439.4974999999999</v>
      </c>
      <c r="M61" s="72">
        <v>2368</v>
      </c>
      <c r="N61" s="72">
        <v>3408730</v>
      </c>
      <c r="O61" s="72">
        <v>240</v>
      </c>
      <c r="P61" s="136">
        <v>-0.3548</v>
      </c>
      <c r="Q61" s="71">
        <v>2180</v>
      </c>
      <c r="R61" s="71">
        <v>990</v>
      </c>
      <c r="S61" s="72">
        <v>122856000</v>
      </c>
    </row>
    <row r="62" spans="1:19" ht="15" customHeight="1" x14ac:dyDescent="0.2">
      <c r="A62" s="69" t="s">
        <v>308</v>
      </c>
      <c r="B62" s="69" t="s">
        <v>309</v>
      </c>
      <c r="C62" s="116" t="s">
        <v>310</v>
      </c>
      <c r="D62" s="82" t="s">
        <v>67</v>
      </c>
      <c r="E62" s="82" t="s">
        <v>169</v>
      </c>
      <c r="F62" s="71">
        <v>535</v>
      </c>
      <c r="G62" s="71">
        <v>545</v>
      </c>
      <c r="H62" s="71">
        <v>705</v>
      </c>
      <c r="I62" s="71">
        <v>725</v>
      </c>
      <c r="J62" s="71">
        <v>535</v>
      </c>
      <c r="K62" s="71">
        <v>535</v>
      </c>
      <c r="L62" s="71">
        <v>650.52319999999997</v>
      </c>
      <c r="M62" s="72">
        <v>56102</v>
      </c>
      <c r="N62" s="72">
        <v>36495655</v>
      </c>
      <c r="O62" s="72">
        <v>971</v>
      </c>
      <c r="P62" s="136">
        <v>-0.25169999999999998</v>
      </c>
      <c r="Q62" s="71">
        <v>725</v>
      </c>
      <c r="R62" s="71">
        <v>535</v>
      </c>
      <c r="S62" s="72">
        <v>1376083665</v>
      </c>
    </row>
    <row r="63" spans="1:19" ht="15" customHeight="1" x14ac:dyDescent="0.2">
      <c r="A63" s="69" t="s">
        <v>311</v>
      </c>
      <c r="B63" s="69" t="s">
        <v>312</v>
      </c>
      <c r="C63" s="116" t="s">
        <v>313</v>
      </c>
      <c r="D63" s="82" t="s">
        <v>71</v>
      </c>
      <c r="E63" s="82" t="s">
        <v>175</v>
      </c>
      <c r="F63" s="71" t="s">
        <v>179</v>
      </c>
      <c r="G63" s="71">
        <v>500</v>
      </c>
      <c r="H63" s="71">
        <v>550</v>
      </c>
      <c r="I63" s="71">
        <v>550</v>
      </c>
      <c r="J63" s="71">
        <v>500</v>
      </c>
      <c r="K63" s="71">
        <v>500</v>
      </c>
      <c r="L63" s="71">
        <v>540.27239999999995</v>
      </c>
      <c r="M63" s="72">
        <v>257</v>
      </c>
      <c r="N63" s="72">
        <v>138850</v>
      </c>
      <c r="O63" s="72">
        <v>10</v>
      </c>
      <c r="P63" s="136">
        <v>-9.0899999999999995E-2</v>
      </c>
      <c r="Q63" s="71">
        <v>550</v>
      </c>
      <c r="R63" s="71">
        <v>500</v>
      </c>
      <c r="S63" s="72">
        <v>65138000</v>
      </c>
    </row>
    <row r="64" spans="1:19" ht="15" customHeight="1" x14ac:dyDescent="0.2">
      <c r="A64" s="69" t="s">
        <v>314</v>
      </c>
      <c r="B64" s="69" t="s">
        <v>315</v>
      </c>
      <c r="C64" s="116" t="s">
        <v>316</v>
      </c>
      <c r="D64" s="82" t="s">
        <v>71</v>
      </c>
      <c r="E64" s="82" t="s">
        <v>175</v>
      </c>
      <c r="F64" s="71">
        <v>20</v>
      </c>
      <c r="G64" s="71">
        <v>92</v>
      </c>
      <c r="H64" s="71">
        <v>110</v>
      </c>
      <c r="I64" s="71">
        <v>110</v>
      </c>
      <c r="J64" s="71">
        <v>90</v>
      </c>
      <c r="K64" s="71">
        <v>95</v>
      </c>
      <c r="L64" s="71">
        <v>99.612499999999997</v>
      </c>
      <c r="M64" s="72">
        <v>449</v>
      </c>
      <c r="N64" s="72">
        <v>44726</v>
      </c>
      <c r="O64" s="72">
        <v>15</v>
      </c>
      <c r="P64" s="136">
        <v>-5.0099999999999999E-2</v>
      </c>
      <c r="Q64" s="71">
        <v>110</v>
      </c>
      <c r="R64" s="71">
        <v>90</v>
      </c>
      <c r="S64" s="72">
        <v>85805900</v>
      </c>
    </row>
    <row r="65" spans="1:19" ht="15" customHeight="1" x14ac:dyDescent="0.2">
      <c r="A65" s="69" t="s">
        <v>317</v>
      </c>
      <c r="B65" s="69" t="s">
        <v>318</v>
      </c>
      <c r="C65" s="116" t="s">
        <v>319</v>
      </c>
      <c r="D65" s="82" t="s">
        <v>71</v>
      </c>
      <c r="E65" s="82" t="s">
        <v>169</v>
      </c>
      <c r="F65" s="71">
        <v>364</v>
      </c>
      <c r="G65" s="71">
        <v>374</v>
      </c>
      <c r="H65" s="71">
        <v>456</v>
      </c>
      <c r="I65" s="71">
        <v>476</v>
      </c>
      <c r="J65" s="71">
        <v>350</v>
      </c>
      <c r="K65" s="71">
        <v>374</v>
      </c>
      <c r="L65" s="71">
        <v>416.85629999999998</v>
      </c>
      <c r="M65" s="72">
        <v>23843</v>
      </c>
      <c r="N65" s="72">
        <v>9939104</v>
      </c>
      <c r="O65" s="72">
        <v>698</v>
      </c>
      <c r="P65" s="136">
        <v>-0.187</v>
      </c>
      <c r="Q65" s="71">
        <v>476</v>
      </c>
      <c r="R65" s="71">
        <v>350</v>
      </c>
      <c r="S65" s="72">
        <v>513734254</v>
      </c>
    </row>
    <row r="66" spans="1:19" ht="15" customHeight="1" x14ac:dyDescent="0.2">
      <c r="A66" s="69" t="s">
        <v>320</v>
      </c>
      <c r="B66" s="69" t="s">
        <v>321</v>
      </c>
      <c r="C66" s="116" t="s">
        <v>322</v>
      </c>
      <c r="D66" s="82" t="s">
        <v>71</v>
      </c>
      <c r="E66" s="82" t="s">
        <v>175</v>
      </c>
      <c r="F66" s="71">
        <v>22</v>
      </c>
      <c r="G66" s="71">
        <v>30</v>
      </c>
      <c r="H66" s="71">
        <v>30.2</v>
      </c>
      <c r="I66" s="71">
        <v>35</v>
      </c>
      <c r="J66" s="71">
        <v>29.8</v>
      </c>
      <c r="K66" s="71">
        <v>30</v>
      </c>
      <c r="L66" s="71">
        <v>31.004999999999999</v>
      </c>
      <c r="M66" s="72">
        <v>2744</v>
      </c>
      <c r="N66" s="72">
        <v>85077.8</v>
      </c>
      <c r="O66" s="72">
        <v>49</v>
      </c>
      <c r="P66" s="136">
        <v>-0.16669999999999999</v>
      </c>
      <c r="Q66" s="71">
        <v>35</v>
      </c>
      <c r="R66" s="71">
        <v>29.8</v>
      </c>
      <c r="S66" s="72">
        <v>171792870</v>
      </c>
    </row>
    <row r="67" spans="1:19" ht="15" customHeight="1" x14ac:dyDescent="0.2">
      <c r="A67" s="69" t="s">
        <v>98</v>
      </c>
      <c r="B67" s="69" t="s">
        <v>99</v>
      </c>
      <c r="C67" s="116" t="s">
        <v>100</v>
      </c>
      <c r="D67" s="82" t="s">
        <v>71</v>
      </c>
      <c r="E67" s="82" t="s">
        <v>175</v>
      </c>
      <c r="F67" s="71" t="s">
        <v>179</v>
      </c>
      <c r="G67" s="71">
        <v>45</v>
      </c>
      <c r="H67" s="71">
        <v>1</v>
      </c>
      <c r="I67" s="71">
        <v>1</v>
      </c>
      <c r="J67" s="71">
        <v>1</v>
      </c>
      <c r="K67" s="71">
        <v>1</v>
      </c>
      <c r="L67" s="71">
        <v>1</v>
      </c>
      <c r="M67" s="72">
        <v>1</v>
      </c>
      <c r="N67" s="72">
        <v>1</v>
      </c>
      <c r="O67" s="72">
        <v>1</v>
      </c>
      <c r="P67" s="136">
        <v>-0.9</v>
      </c>
      <c r="Q67" s="71">
        <v>1</v>
      </c>
      <c r="R67" s="71">
        <v>1</v>
      </c>
      <c r="S67" s="72">
        <v>669467</v>
      </c>
    </row>
    <row r="68" spans="1:19" ht="15" customHeight="1" x14ac:dyDescent="0.2">
      <c r="A68" s="69" t="s">
        <v>323</v>
      </c>
      <c r="B68" s="69" t="s">
        <v>324</v>
      </c>
      <c r="C68" s="116" t="s">
        <v>325</v>
      </c>
      <c r="D68" s="82" t="s">
        <v>71</v>
      </c>
      <c r="E68" s="82" t="s">
        <v>175</v>
      </c>
      <c r="F68" s="71" t="s">
        <v>179</v>
      </c>
      <c r="G68" s="71" t="s">
        <v>179</v>
      </c>
      <c r="H68" s="71">
        <v>298</v>
      </c>
      <c r="I68" s="71">
        <v>430</v>
      </c>
      <c r="J68" s="71">
        <v>250</v>
      </c>
      <c r="K68" s="71">
        <v>388</v>
      </c>
      <c r="L68" s="71">
        <v>361.50599999999997</v>
      </c>
      <c r="M68" s="72">
        <v>28520</v>
      </c>
      <c r="N68" s="72">
        <v>10310150.5</v>
      </c>
      <c r="O68" s="72">
        <v>2059</v>
      </c>
      <c r="P68" s="136">
        <v>0.35189999999999999</v>
      </c>
      <c r="Q68" s="71">
        <v>430</v>
      </c>
      <c r="R68" s="71">
        <v>250</v>
      </c>
      <c r="S68" s="72">
        <v>121800960</v>
      </c>
    </row>
    <row r="69" spans="1:19" ht="15" customHeight="1" x14ac:dyDescent="0.2">
      <c r="A69" s="69" t="s">
        <v>326</v>
      </c>
      <c r="B69" s="69" t="s">
        <v>327</v>
      </c>
      <c r="C69" s="116" t="s">
        <v>328</v>
      </c>
      <c r="D69" s="82" t="s">
        <v>67</v>
      </c>
      <c r="E69" s="82" t="s">
        <v>169</v>
      </c>
      <c r="F69" s="71">
        <v>370</v>
      </c>
      <c r="G69" s="71">
        <v>380</v>
      </c>
      <c r="H69" s="71">
        <v>505</v>
      </c>
      <c r="I69" s="71">
        <v>520</v>
      </c>
      <c r="J69" s="71">
        <v>310</v>
      </c>
      <c r="K69" s="71">
        <v>352</v>
      </c>
      <c r="L69" s="71">
        <v>437.75330000000002</v>
      </c>
      <c r="M69" s="72">
        <v>15610</v>
      </c>
      <c r="N69" s="72">
        <v>6833329</v>
      </c>
      <c r="O69" s="72">
        <v>494</v>
      </c>
      <c r="P69" s="136">
        <v>-0.29599999999999999</v>
      </c>
      <c r="Q69" s="71">
        <v>520</v>
      </c>
      <c r="R69" s="71">
        <v>310</v>
      </c>
      <c r="S69" s="72">
        <v>148884384</v>
      </c>
    </row>
    <row r="70" spans="1:19" ht="15" customHeight="1" x14ac:dyDescent="0.2">
      <c r="A70" s="69" t="s">
        <v>329</v>
      </c>
      <c r="B70" s="69" t="s">
        <v>330</v>
      </c>
      <c r="C70" s="116" t="s">
        <v>331</v>
      </c>
      <c r="D70" s="82" t="s">
        <v>67</v>
      </c>
      <c r="E70" s="82" t="s">
        <v>169</v>
      </c>
      <c r="F70" s="71">
        <v>39</v>
      </c>
      <c r="G70" s="71">
        <v>40.799999999999997</v>
      </c>
      <c r="H70" s="71">
        <v>48</v>
      </c>
      <c r="I70" s="71">
        <v>49.4</v>
      </c>
      <c r="J70" s="71">
        <v>39</v>
      </c>
      <c r="K70" s="71">
        <v>40.6</v>
      </c>
      <c r="L70" s="71">
        <v>44.556699999999999</v>
      </c>
      <c r="M70" s="72">
        <v>101245</v>
      </c>
      <c r="N70" s="72">
        <v>4511140.2</v>
      </c>
      <c r="O70" s="72">
        <v>379</v>
      </c>
      <c r="P70" s="136">
        <v>-0.17130000000000001</v>
      </c>
      <c r="Q70" s="71">
        <v>49.4</v>
      </c>
      <c r="R70" s="71">
        <v>39</v>
      </c>
      <c r="S70" s="72">
        <v>547307285</v>
      </c>
    </row>
    <row r="71" spans="1:19" ht="15" customHeight="1" x14ac:dyDescent="0.2">
      <c r="A71" s="69" t="s">
        <v>332</v>
      </c>
      <c r="B71" s="69" t="s">
        <v>333</v>
      </c>
      <c r="C71" s="116" t="s">
        <v>334</v>
      </c>
      <c r="D71" s="82" t="s">
        <v>71</v>
      </c>
      <c r="E71" s="82" t="s">
        <v>175</v>
      </c>
      <c r="F71" s="71">
        <v>140</v>
      </c>
      <c r="G71" s="71">
        <v>145</v>
      </c>
      <c r="H71" s="71">
        <v>159</v>
      </c>
      <c r="I71" s="71">
        <v>200</v>
      </c>
      <c r="J71" s="71">
        <v>129</v>
      </c>
      <c r="K71" s="71">
        <v>140</v>
      </c>
      <c r="L71" s="71">
        <v>171.4776</v>
      </c>
      <c r="M71" s="72">
        <v>7620</v>
      </c>
      <c r="N71" s="72">
        <v>1306659</v>
      </c>
      <c r="O71" s="72">
        <v>303</v>
      </c>
      <c r="P71" s="136">
        <v>-0.125</v>
      </c>
      <c r="Q71" s="71">
        <v>200</v>
      </c>
      <c r="R71" s="71">
        <v>129</v>
      </c>
      <c r="S71" s="72">
        <v>92738240</v>
      </c>
    </row>
    <row r="72" spans="1:19" ht="15" customHeight="1" x14ac:dyDescent="0.2">
      <c r="A72" s="69" t="s">
        <v>335</v>
      </c>
      <c r="B72" s="69" t="s">
        <v>336</v>
      </c>
      <c r="C72" s="116" t="s">
        <v>337</v>
      </c>
      <c r="D72" s="82" t="s">
        <v>71</v>
      </c>
      <c r="E72" s="82" t="s">
        <v>169</v>
      </c>
      <c r="F72" s="71">
        <v>4060</v>
      </c>
      <c r="G72" s="71">
        <v>4120</v>
      </c>
      <c r="H72" s="71">
        <v>4140</v>
      </c>
      <c r="I72" s="71">
        <v>4460</v>
      </c>
      <c r="J72" s="71">
        <v>3600</v>
      </c>
      <c r="K72" s="71">
        <v>4120</v>
      </c>
      <c r="L72" s="71">
        <v>4036.0742</v>
      </c>
      <c r="M72" s="72">
        <v>3826</v>
      </c>
      <c r="N72" s="72">
        <v>15442020</v>
      </c>
      <c r="O72" s="72">
        <v>611</v>
      </c>
      <c r="P72" s="136">
        <v>-2.3999999999999998E-3</v>
      </c>
      <c r="Q72" s="71">
        <v>4460</v>
      </c>
      <c r="R72" s="71">
        <v>3600</v>
      </c>
      <c r="S72" s="72">
        <v>1246880920</v>
      </c>
    </row>
    <row r="73" spans="1:19" ht="15" customHeight="1" x14ac:dyDescent="0.2">
      <c r="A73" s="69" t="s">
        <v>338</v>
      </c>
      <c r="B73" s="69" t="s">
        <v>339</v>
      </c>
      <c r="C73" s="116" t="s">
        <v>340</v>
      </c>
      <c r="D73" s="82" t="s">
        <v>71</v>
      </c>
      <c r="E73" s="82" t="s">
        <v>169</v>
      </c>
      <c r="F73" s="71">
        <v>1560</v>
      </c>
      <c r="G73" s="71">
        <v>1620</v>
      </c>
      <c r="H73" s="71">
        <v>1840</v>
      </c>
      <c r="I73" s="71">
        <v>2020</v>
      </c>
      <c r="J73" s="71">
        <v>1540</v>
      </c>
      <c r="K73" s="71">
        <v>1620</v>
      </c>
      <c r="L73" s="71">
        <v>1870.6780000000001</v>
      </c>
      <c r="M73" s="72">
        <v>2537</v>
      </c>
      <c r="N73" s="72">
        <v>4745910</v>
      </c>
      <c r="O73" s="72">
        <v>385</v>
      </c>
      <c r="P73" s="136">
        <v>-0.1196</v>
      </c>
      <c r="Q73" s="71">
        <v>2020</v>
      </c>
      <c r="R73" s="71">
        <v>1540</v>
      </c>
      <c r="S73" s="72">
        <v>490278420</v>
      </c>
    </row>
    <row r="74" spans="1:19" ht="15" customHeight="1" x14ac:dyDescent="0.2">
      <c r="A74" s="69" t="s">
        <v>341</v>
      </c>
      <c r="B74" s="69" t="s">
        <v>342</v>
      </c>
      <c r="C74" s="116" t="s">
        <v>343</v>
      </c>
      <c r="D74" s="82" t="s">
        <v>71</v>
      </c>
      <c r="E74" s="82" t="s">
        <v>169</v>
      </c>
      <c r="F74" s="71">
        <v>404</v>
      </c>
      <c r="G74" s="71">
        <v>490</v>
      </c>
      <c r="H74" s="71">
        <v>380</v>
      </c>
      <c r="I74" s="71">
        <v>510</v>
      </c>
      <c r="J74" s="71">
        <v>350</v>
      </c>
      <c r="K74" s="71">
        <v>410</v>
      </c>
      <c r="L74" s="71">
        <v>414.8338</v>
      </c>
      <c r="M74" s="72">
        <v>8350</v>
      </c>
      <c r="N74" s="72">
        <v>3463862</v>
      </c>
      <c r="O74" s="72">
        <v>69</v>
      </c>
      <c r="P74" s="136">
        <v>7.8899999999999998E-2</v>
      </c>
      <c r="Q74" s="71">
        <v>510</v>
      </c>
      <c r="R74" s="71">
        <v>350</v>
      </c>
      <c r="S74" s="72">
        <v>1230000000</v>
      </c>
    </row>
    <row r="75" spans="1:19" ht="15" customHeight="1" x14ac:dyDescent="0.2">
      <c r="A75" s="69" t="s">
        <v>344</v>
      </c>
      <c r="B75" s="69" t="s">
        <v>345</v>
      </c>
      <c r="C75" s="116" t="s">
        <v>346</v>
      </c>
      <c r="D75" s="82" t="s">
        <v>71</v>
      </c>
      <c r="E75" s="82" t="s">
        <v>169</v>
      </c>
      <c r="F75" s="71">
        <v>300</v>
      </c>
      <c r="G75" s="71">
        <v>304</v>
      </c>
      <c r="H75" s="71">
        <v>280</v>
      </c>
      <c r="I75" s="71">
        <v>314</v>
      </c>
      <c r="J75" s="71">
        <v>266</v>
      </c>
      <c r="K75" s="71">
        <v>300</v>
      </c>
      <c r="L75" s="71">
        <v>296.29309999999998</v>
      </c>
      <c r="M75" s="72">
        <v>78655</v>
      </c>
      <c r="N75" s="72">
        <v>23304936</v>
      </c>
      <c r="O75" s="72">
        <v>1007</v>
      </c>
      <c r="P75" s="136">
        <v>7.1400000000000005E-2</v>
      </c>
      <c r="Q75" s="71">
        <v>314</v>
      </c>
      <c r="R75" s="71">
        <v>266</v>
      </c>
      <c r="S75" s="72">
        <v>3283301700</v>
      </c>
    </row>
    <row r="76" spans="1:19" ht="15" customHeight="1" x14ac:dyDescent="0.2">
      <c r="A76" s="69" t="s">
        <v>347</v>
      </c>
      <c r="B76" s="69" t="s">
        <v>348</v>
      </c>
      <c r="C76" s="116" t="s">
        <v>349</v>
      </c>
      <c r="D76" s="82" t="s">
        <v>67</v>
      </c>
      <c r="E76" s="82" t="s">
        <v>169</v>
      </c>
      <c r="F76" s="71">
        <v>15600</v>
      </c>
      <c r="G76" s="71">
        <v>16100</v>
      </c>
      <c r="H76" s="71">
        <v>15400</v>
      </c>
      <c r="I76" s="71">
        <v>17700</v>
      </c>
      <c r="J76" s="71">
        <v>14600</v>
      </c>
      <c r="K76" s="71">
        <v>15600</v>
      </c>
      <c r="L76" s="71">
        <v>16266.6667</v>
      </c>
      <c r="M76" s="72">
        <v>207</v>
      </c>
      <c r="N76" s="72">
        <v>3367200</v>
      </c>
      <c r="O76" s="72">
        <v>156</v>
      </c>
      <c r="P76" s="136">
        <v>8.3299999999999999E-2</v>
      </c>
      <c r="Q76" s="71">
        <v>17700</v>
      </c>
      <c r="R76" s="71">
        <v>13137.06</v>
      </c>
      <c r="S76" s="72">
        <v>471026400</v>
      </c>
    </row>
    <row r="77" spans="1:19" ht="15" customHeight="1" x14ac:dyDescent="0.2">
      <c r="A77" s="69" t="s">
        <v>350</v>
      </c>
      <c r="B77" s="69" t="s">
        <v>351</v>
      </c>
      <c r="C77" s="116" t="s">
        <v>352</v>
      </c>
      <c r="D77" s="82" t="s">
        <v>71</v>
      </c>
      <c r="E77" s="82" t="s">
        <v>175</v>
      </c>
      <c r="F77" s="71">
        <v>0.21</v>
      </c>
      <c r="G77" s="71">
        <v>0.31</v>
      </c>
      <c r="H77" s="71">
        <v>0.47</v>
      </c>
      <c r="I77" s="71">
        <v>0.65</v>
      </c>
      <c r="J77" s="71">
        <v>0.25</v>
      </c>
      <c r="K77" s="71">
        <v>0.28999999999999998</v>
      </c>
      <c r="L77" s="71">
        <v>0.34920000000000001</v>
      </c>
      <c r="M77" s="72">
        <v>385726</v>
      </c>
      <c r="N77" s="72">
        <v>134693.57</v>
      </c>
      <c r="O77" s="72">
        <v>78</v>
      </c>
      <c r="P77" s="136">
        <v>-0.35560000000000003</v>
      </c>
      <c r="Q77" s="71">
        <v>0.65</v>
      </c>
      <c r="R77" s="71">
        <v>0.25</v>
      </c>
      <c r="S77" s="72">
        <v>1413506.4</v>
      </c>
    </row>
    <row r="78" spans="1:19" ht="15" customHeight="1" x14ac:dyDescent="0.2">
      <c r="A78" s="69" t="s">
        <v>353</v>
      </c>
      <c r="B78" s="69" t="s">
        <v>354</v>
      </c>
      <c r="C78" s="116" t="s">
        <v>355</v>
      </c>
      <c r="D78" s="82" t="s">
        <v>71</v>
      </c>
      <c r="E78" s="82" t="s">
        <v>175</v>
      </c>
      <c r="F78" s="71" t="s">
        <v>179</v>
      </c>
      <c r="G78" s="71">
        <v>2500</v>
      </c>
      <c r="H78" s="71">
        <v>3500</v>
      </c>
      <c r="I78" s="71">
        <v>3500</v>
      </c>
      <c r="J78" s="71">
        <v>2500</v>
      </c>
      <c r="K78" s="71">
        <v>2500</v>
      </c>
      <c r="L78" s="71">
        <v>3086.1538</v>
      </c>
      <c r="M78" s="72">
        <v>13</v>
      </c>
      <c r="N78" s="72">
        <v>40120</v>
      </c>
      <c r="O78" s="72">
        <v>9</v>
      </c>
      <c r="P78" s="136">
        <v>-0.28570000000000001</v>
      </c>
      <c r="Q78" s="71">
        <v>3500</v>
      </c>
      <c r="R78" s="71">
        <v>2500</v>
      </c>
      <c r="S78" s="72">
        <v>37545000</v>
      </c>
    </row>
    <row r="79" spans="1:19" ht="15" customHeight="1" x14ac:dyDescent="0.2">
      <c r="A79" s="69" t="s">
        <v>356</v>
      </c>
      <c r="B79" s="69" t="s">
        <v>357</v>
      </c>
      <c r="C79" s="116" t="s">
        <v>358</v>
      </c>
      <c r="D79" s="82" t="s">
        <v>71</v>
      </c>
      <c r="E79" s="82" t="s">
        <v>175</v>
      </c>
      <c r="F79" s="71" t="s">
        <v>179</v>
      </c>
      <c r="G79" s="71">
        <v>80</v>
      </c>
      <c r="H79" s="71">
        <v>72</v>
      </c>
      <c r="I79" s="71">
        <v>75</v>
      </c>
      <c r="J79" s="71">
        <v>70</v>
      </c>
      <c r="K79" s="71">
        <v>70</v>
      </c>
      <c r="L79" s="71">
        <v>73.911500000000004</v>
      </c>
      <c r="M79" s="72">
        <v>339</v>
      </c>
      <c r="N79" s="72">
        <v>25056</v>
      </c>
      <c r="O79" s="72">
        <v>4</v>
      </c>
      <c r="P79" s="136">
        <v>-7.8899999999999998E-2</v>
      </c>
      <c r="Q79" s="71">
        <v>75</v>
      </c>
      <c r="R79" s="71">
        <v>70</v>
      </c>
      <c r="S79" s="72">
        <v>32815020</v>
      </c>
    </row>
    <row r="80" spans="1:19" ht="15" customHeight="1" x14ac:dyDescent="0.2">
      <c r="A80" s="69" t="s">
        <v>359</v>
      </c>
      <c r="B80" s="69" t="s">
        <v>360</v>
      </c>
      <c r="C80" s="116" t="s">
        <v>361</v>
      </c>
      <c r="D80" s="82" t="s">
        <v>67</v>
      </c>
      <c r="E80" s="82" t="s">
        <v>169</v>
      </c>
      <c r="F80" s="71">
        <v>1.66</v>
      </c>
      <c r="G80" s="71">
        <v>1.67</v>
      </c>
      <c r="H80" s="71">
        <v>2.7</v>
      </c>
      <c r="I80" s="71">
        <v>3.04</v>
      </c>
      <c r="J80" s="71">
        <v>1.47</v>
      </c>
      <c r="K80" s="71">
        <v>1.69</v>
      </c>
      <c r="L80" s="71">
        <v>1.9308000000000001</v>
      </c>
      <c r="M80" s="72">
        <v>4165323</v>
      </c>
      <c r="N80" s="72">
        <v>8042429.21</v>
      </c>
      <c r="O80" s="72">
        <v>1826</v>
      </c>
      <c r="P80" s="136">
        <v>-0.37640000000000001</v>
      </c>
      <c r="Q80" s="71">
        <v>3.04</v>
      </c>
      <c r="R80" s="71">
        <v>1.47</v>
      </c>
      <c r="S80" s="72">
        <v>117359116.16</v>
      </c>
    </row>
    <row r="81" spans="1:19" ht="15" customHeight="1" x14ac:dyDescent="0.2">
      <c r="A81" s="69" t="s">
        <v>362</v>
      </c>
      <c r="B81" s="69" t="s">
        <v>363</v>
      </c>
      <c r="C81" s="116" t="s">
        <v>364</v>
      </c>
      <c r="D81" s="82" t="s">
        <v>71</v>
      </c>
      <c r="E81" s="82" t="s">
        <v>169</v>
      </c>
      <c r="F81" s="71">
        <v>725</v>
      </c>
      <c r="G81" s="71">
        <v>740</v>
      </c>
      <c r="H81" s="71">
        <v>755</v>
      </c>
      <c r="I81" s="71">
        <v>820</v>
      </c>
      <c r="J81" s="71">
        <v>725</v>
      </c>
      <c r="K81" s="71">
        <v>725</v>
      </c>
      <c r="L81" s="71">
        <v>765.11180000000002</v>
      </c>
      <c r="M81" s="72">
        <v>7427</v>
      </c>
      <c r="N81" s="72">
        <v>5682485</v>
      </c>
      <c r="O81" s="72">
        <v>299</v>
      </c>
      <c r="P81" s="136">
        <v>-3.9699999999999999E-2</v>
      </c>
      <c r="Q81" s="71">
        <v>820</v>
      </c>
      <c r="R81" s="71">
        <v>725</v>
      </c>
      <c r="S81" s="72">
        <v>13829207525</v>
      </c>
    </row>
    <row r="82" spans="1:19" ht="15" customHeight="1" x14ac:dyDescent="0.2">
      <c r="A82" s="69" t="s">
        <v>365</v>
      </c>
      <c r="B82" s="69" t="s">
        <v>366</v>
      </c>
      <c r="C82" s="116" t="s">
        <v>367</v>
      </c>
      <c r="D82" s="82" t="s">
        <v>71</v>
      </c>
      <c r="E82" s="82" t="s">
        <v>175</v>
      </c>
      <c r="F82" s="71" t="s">
        <v>179</v>
      </c>
      <c r="G82" s="71">
        <v>206</v>
      </c>
      <c r="H82" s="71">
        <v>200</v>
      </c>
      <c r="I82" s="71">
        <v>204</v>
      </c>
      <c r="J82" s="71">
        <v>200</v>
      </c>
      <c r="K82" s="71">
        <v>204</v>
      </c>
      <c r="L82" s="71">
        <v>200.30269999999999</v>
      </c>
      <c r="M82" s="72">
        <v>5749</v>
      </c>
      <c r="N82" s="72">
        <v>1151540</v>
      </c>
      <c r="O82" s="72">
        <v>20</v>
      </c>
      <c r="P82" s="136">
        <v>-0.27400000000000002</v>
      </c>
      <c r="Q82" s="71">
        <v>204</v>
      </c>
      <c r="R82" s="71">
        <v>200</v>
      </c>
      <c r="S82" s="72">
        <v>136424796</v>
      </c>
    </row>
    <row r="83" spans="1:19" ht="15" customHeight="1" x14ac:dyDescent="0.2">
      <c r="A83" s="69" t="s">
        <v>368</v>
      </c>
      <c r="B83" s="69" t="s">
        <v>369</v>
      </c>
      <c r="C83" s="116" t="s">
        <v>370</v>
      </c>
      <c r="D83" s="82" t="s">
        <v>71</v>
      </c>
      <c r="E83" s="82" t="s">
        <v>175</v>
      </c>
      <c r="F83" s="71">
        <v>53</v>
      </c>
      <c r="G83" s="71">
        <v>70</v>
      </c>
      <c r="H83" s="71">
        <v>68</v>
      </c>
      <c r="I83" s="71">
        <v>89</v>
      </c>
      <c r="J83" s="71">
        <v>64</v>
      </c>
      <c r="K83" s="71">
        <v>64</v>
      </c>
      <c r="L83" s="71">
        <v>78.146799999999999</v>
      </c>
      <c r="M83" s="72">
        <v>10716</v>
      </c>
      <c r="N83" s="72">
        <v>837421.5</v>
      </c>
      <c r="O83" s="72">
        <v>153</v>
      </c>
      <c r="P83" s="136">
        <v>-5.7000000000000002E-2</v>
      </c>
      <c r="Q83" s="71">
        <v>89</v>
      </c>
      <c r="R83" s="71">
        <v>64</v>
      </c>
      <c r="S83" s="72">
        <v>12933120</v>
      </c>
    </row>
    <row r="84" spans="1:19" ht="15" customHeight="1" x14ac:dyDescent="0.2">
      <c r="A84" s="69" t="s">
        <v>371</v>
      </c>
      <c r="B84" s="69" t="s">
        <v>372</v>
      </c>
      <c r="C84" s="116" t="s">
        <v>373</v>
      </c>
      <c r="D84" s="82" t="s">
        <v>71</v>
      </c>
      <c r="E84" s="82" t="s">
        <v>175</v>
      </c>
      <c r="F84" s="71" t="s">
        <v>179</v>
      </c>
      <c r="G84" s="71" t="s">
        <v>179</v>
      </c>
      <c r="H84" s="71">
        <v>10</v>
      </c>
      <c r="I84" s="71">
        <v>12.4</v>
      </c>
      <c r="J84" s="71">
        <v>10</v>
      </c>
      <c r="K84" s="71">
        <v>10</v>
      </c>
      <c r="L84" s="71">
        <v>10.7963</v>
      </c>
      <c r="M84" s="72">
        <v>3349</v>
      </c>
      <c r="N84" s="72">
        <v>36156.699999999997</v>
      </c>
      <c r="O84" s="72">
        <v>20</v>
      </c>
      <c r="P84" s="136">
        <v>0</v>
      </c>
      <c r="Q84" s="71">
        <v>12.4</v>
      </c>
      <c r="R84" s="71">
        <v>10</v>
      </c>
      <c r="S84" s="72">
        <v>3172250</v>
      </c>
    </row>
    <row r="85" spans="1:19" ht="15" customHeight="1" x14ac:dyDescent="0.2">
      <c r="A85" s="69" t="s">
        <v>104</v>
      </c>
      <c r="B85" s="69" t="s">
        <v>105</v>
      </c>
      <c r="C85" s="116" t="s">
        <v>106</v>
      </c>
      <c r="D85" s="82" t="s">
        <v>71</v>
      </c>
      <c r="E85" s="82" t="s">
        <v>169</v>
      </c>
      <c r="F85" s="71">
        <v>1660</v>
      </c>
      <c r="G85" s="71">
        <v>1670</v>
      </c>
      <c r="H85" s="71">
        <v>6900</v>
      </c>
      <c r="I85" s="71">
        <v>7000</v>
      </c>
      <c r="J85" s="71">
        <v>1550</v>
      </c>
      <c r="K85" s="71">
        <v>1670</v>
      </c>
      <c r="L85" s="71">
        <v>1752.1277</v>
      </c>
      <c r="M85" s="72">
        <v>11571</v>
      </c>
      <c r="N85" s="72">
        <v>20273870</v>
      </c>
      <c r="O85" s="72">
        <v>861</v>
      </c>
      <c r="P85" s="136">
        <v>-3.1899999999999998E-2</v>
      </c>
      <c r="Q85" s="71">
        <v>7000</v>
      </c>
      <c r="R85" s="71">
        <v>1550</v>
      </c>
      <c r="S85" s="72">
        <v>3670279240</v>
      </c>
    </row>
    <row r="86" spans="1:19" ht="15" customHeight="1" x14ac:dyDescent="0.2">
      <c r="A86" s="69" t="s">
        <v>374</v>
      </c>
      <c r="B86" s="69" t="s">
        <v>375</v>
      </c>
      <c r="C86" s="116" t="s">
        <v>376</v>
      </c>
      <c r="D86" s="82" t="s">
        <v>71</v>
      </c>
      <c r="E86" s="82" t="s">
        <v>175</v>
      </c>
      <c r="F86" s="71">
        <v>120</v>
      </c>
      <c r="G86" s="71">
        <v>168</v>
      </c>
      <c r="H86" s="71">
        <v>122</v>
      </c>
      <c r="I86" s="71">
        <v>160</v>
      </c>
      <c r="J86" s="71">
        <v>122</v>
      </c>
      <c r="K86" s="71">
        <v>160</v>
      </c>
      <c r="L86" s="71">
        <v>122.9179</v>
      </c>
      <c r="M86" s="72">
        <v>658</v>
      </c>
      <c r="N86" s="72">
        <v>80880</v>
      </c>
      <c r="O86" s="72">
        <v>10</v>
      </c>
      <c r="P86" s="136">
        <v>-0.19989999999999999</v>
      </c>
      <c r="Q86" s="71">
        <v>160</v>
      </c>
      <c r="R86" s="71">
        <v>122</v>
      </c>
      <c r="S86" s="72">
        <v>20276160</v>
      </c>
    </row>
    <row r="87" spans="1:19" ht="15" customHeight="1" x14ac:dyDescent="0.2">
      <c r="A87" s="69" t="s">
        <v>119</v>
      </c>
      <c r="B87" s="69" t="s">
        <v>120</v>
      </c>
      <c r="C87" s="116" t="s">
        <v>121</v>
      </c>
      <c r="D87" s="82" t="s">
        <v>71</v>
      </c>
      <c r="E87" s="82" t="s">
        <v>175</v>
      </c>
      <c r="F87" s="71" t="s">
        <v>179</v>
      </c>
      <c r="G87" s="71">
        <v>1</v>
      </c>
      <c r="H87" s="71">
        <v>2.68</v>
      </c>
      <c r="I87" s="71">
        <v>2.68</v>
      </c>
      <c r="J87" s="71">
        <v>1.1000000000000001</v>
      </c>
      <c r="K87" s="71">
        <v>1.1000000000000001</v>
      </c>
      <c r="L87" s="71">
        <v>2.0457999999999998</v>
      </c>
      <c r="M87" s="72">
        <v>10192</v>
      </c>
      <c r="N87" s="72">
        <v>20851.169999999998</v>
      </c>
      <c r="O87" s="72">
        <v>19</v>
      </c>
      <c r="P87" s="136">
        <v>-0.57850000000000001</v>
      </c>
      <c r="Q87" s="71">
        <v>2.68</v>
      </c>
      <c r="R87" s="71">
        <v>1.1000000000000001</v>
      </c>
      <c r="S87" s="72" t="s">
        <v>179</v>
      </c>
    </row>
    <row r="88" spans="1:19" ht="15" customHeight="1" x14ac:dyDescent="0.2">
      <c r="A88" s="69" t="s">
        <v>90</v>
      </c>
      <c r="B88" s="69" t="s">
        <v>91</v>
      </c>
      <c r="C88" s="116" t="s">
        <v>92</v>
      </c>
      <c r="D88" s="82" t="s">
        <v>93</v>
      </c>
      <c r="E88" s="82" t="s">
        <v>169</v>
      </c>
      <c r="F88" s="71">
        <v>375</v>
      </c>
      <c r="G88" s="71">
        <v>378</v>
      </c>
      <c r="H88" s="71">
        <v>269</v>
      </c>
      <c r="I88" s="71">
        <v>379</v>
      </c>
      <c r="J88" s="71">
        <v>250</v>
      </c>
      <c r="K88" s="71">
        <v>375</v>
      </c>
      <c r="L88" s="71">
        <v>316.52379999999999</v>
      </c>
      <c r="M88" s="72">
        <v>346468</v>
      </c>
      <c r="N88" s="72">
        <v>109665365</v>
      </c>
      <c r="O88" s="72">
        <v>2809</v>
      </c>
      <c r="P88" s="136">
        <v>0.38890000000000002</v>
      </c>
      <c r="Q88" s="71">
        <v>379</v>
      </c>
      <c r="R88" s="71">
        <v>250</v>
      </c>
      <c r="S88" s="72">
        <v>2670001125</v>
      </c>
    </row>
    <row r="89" spans="1:19" ht="15" customHeight="1" x14ac:dyDescent="0.2">
      <c r="A89" s="69" t="s">
        <v>64</v>
      </c>
      <c r="B89" s="69" t="s">
        <v>65</v>
      </c>
      <c r="C89" s="116" t="s">
        <v>66</v>
      </c>
      <c r="D89" s="82" t="s">
        <v>67</v>
      </c>
      <c r="E89" s="82" t="s">
        <v>169</v>
      </c>
      <c r="F89" s="71">
        <v>30.6</v>
      </c>
      <c r="G89" s="71">
        <v>32.799999999999997</v>
      </c>
      <c r="H89" s="71">
        <v>14.9</v>
      </c>
      <c r="I89" s="71">
        <v>94.5</v>
      </c>
      <c r="J89" s="71">
        <v>5.6</v>
      </c>
      <c r="K89" s="71">
        <v>30.6</v>
      </c>
      <c r="L89" s="71">
        <v>19.835799999999999</v>
      </c>
      <c r="M89" s="72">
        <v>81337</v>
      </c>
      <c r="N89" s="72">
        <v>1613381.4</v>
      </c>
      <c r="O89" s="72">
        <v>874</v>
      </c>
      <c r="P89" s="136">
        <v>-0.56879999999999997</v>
      </c>
      <c r="Q89" s="71">
        <v>94.5</v>
      </c>
      <c r="R89" s="71">
        <v>5.6</v>
      </c>
      <c r="S89" s="72">
        <v>26711658</v>
      </c>
    </row>
    <row r="90" spans="1:19" ht="15" customHeight="1" x14ac:dyDescent="0.2">
      <c r="A90" s="69" t="s">
        <v>377</v>
      </c>
      <c r="B90" s="69" t="s">
        <v>378</v>
      </c>
      <c r="C90" s="116" t="s">
        <v>379</v>
      </c>
      <c r="D90" s="82" t="s">
        <v>71</v>
      </c>
      <c r="E90" s="82" t="s">
        <v>175</v>
      </c>
      <c r="F90" s="71" t="s">
        <v>179</v>
      </c>
      <c r="G90" s="71">
        <v>0.95</v>
      </c>
      <c r="H90" s="71">
        <v>1</v>
      </c>
      <c r="I90" s="71">
        <v>1</v>
      </c>
      <c r="J90" s="71">
        <v>0.8</v>
      </c>
      <c r="K90" s="71">
        <v>0.95</v>
      </c>
      <c r="L90" s="71">
        <v>0.86909999999999998</v>
      </c>
      <c r="M90" s="72">
        <v>7010</v>
      </c>
      <c r="N90" s="72">
        <v>6092.57</v>
      </c>
      <c r="O90" s="72">
        <v>9</v>
      </c>
      <c r="P90" s="136">
        <v>-0.36670000000000003</v>
      </c>
      <c r="Q90" s="71">
        <v>1</v>
      </c>
      <c r="R90" s="71">
        <v>0.8</v>
      </c>
      <c r="S90" s="72">
        <v>1266682.5</v>
      </c>
    </row>
    <row r="91" spans="1:19" ht="15" customHeight="1" x14ac:dyDescent="0.2">
      <c r="A91" s="69" t="s">
        <v>81</v>
      </c>
      <c r="B91" s="69" t="s">
        <v>82</v>
      </c>
      <c r="C91" s="116" t="s">
        <v>83</v>
      </c>
      <c r="D91" s="82" t="s">
        <v>71</v>
      </c>
      <c r="E91" s="82" t="s">
        <v>175</v>
      </c>
      <c r="F91" s="71">
        <v>13</v>
      </c>
      <c r="G91" s="71">
        <v>14</v>
      </c>
      <c r="H91" s="71">
        <v>6</v>
      </c>
      <c r="I91" s="71">
        <v>14.1</v>
      </c>
      <c r="J91" s="71">
        <v>6</v>
      </c>
      <c r="K91" s="71">
        <v>14</v>
      </c>
      <c r="L91" s="71">
        <v>11.1556</v>
      </c>
      <c r="M91" s="72">
        <v>9638</v>
      </c>
      <c r="N91" s="72">
        <v>107517.45</v>
      </c>
      <c r="O91" s="72">
        <v>33</v>
      </c>
      <c r="P91" s="136">
        <v>0.75219999999999998</v>
      </c>
      <c r="Q91" s="71">
        <v>14.1</v>
      </c>
      <c r="R91" s="71">
        <v>6</v>
      </c>
      <c r="S91" s="72">
        <v>31576482</v>
      </c>
    </row>
    <row r="92" spans="1:19" ht="15" customHeight="1" x14ac:dyDescent="0.2">
      <c r="A92" s="69" t="s">
        <v>129</v>
      </c>
      <c r="B92" s="69" t="s">
        <v>130</v>
      </c>
      <c r="C92" s="116" t="s">
        <v>131</v>
      </c>
      <c r="D92" s="82" t="s">
        <v>67</v>
      </c>
      <c r="E92" s="82" t="s">
        <v>169</v>
      </c>
      <c r="F92" s="71">
        <v>36.1</v>
      </c>
      <c r="G92" s="71">
        <v>36.700000000000003</v>
      </c>
      <c r="H92" s="71">
        <v>43.5</v>
      </c>
      <c r="I92" s="71">
        <v>43.6</v>
      </c>
      <c r="J92" s="71">
        <v>31.2</v>
      </c>
      <c r="K92" s="71">
        <v>36.700000000000003</v>
      </c>
      <c r="L92" s="71">
        <v>38.103700000000003</v>
      </c>
      <c r="M92" s="72">
        <v>7168042</v>
      </c>
      <c r="N92" s="72">
        <v>273128564.30000001</v>
      </c>
      <c r="O92" s="72">
        <v>11439</v>
      </c>
      <c r="P92" s="136">
        <v>-0.16109999999999999</v>
      </c>
      <c r="Q92" s="71">
        <v>43.8</v>
      </c>
      <c r="R92" s="71">
        <v>31.2</v>
      </c>
      <c r="S92" s="72">
        <v>4625210791.3999996</v>
      </c>
    </row>
    <row r="93" spans="1:19" ht="15" customHeight="1" x14ac:dyDescent="0.2">
      <c r="A93" s="69" t="s">
        <v>107</v>
      </c>
      <c r="B93" s="69" t="s">
        <v>108</v>
      </c>
      <c r="C93" s="116" t="s">
        <v>109</v>
      </c>
      <c r="D93" s="82" t="s">
        <v>71</v>
      </c>
      <c r="E93" s="82" t="s">
        <v>175</v>
      </c>
      <c r="F93" s="71">
        <v>1</v>
      </c>
      <c r="G93" s="71">
        <v>24.2</v>
      </c>
      <c r="H93" s="71">
        <v>49.6</v>
      </c>
      <c r="I93" s="71">
        <v>60</v>
      </c>
      <c r="J93" s="71">
        <v>15</v>
      </c>
      <c r="K93" s="71">
        <v>15</v>
      </c>
      <c r="L93" s="71">
        <v>40.032299999999999</v>
      </c>
      <c r="M93" s="72">
        <v>11339</v>
      </c>
      <c r="N93" s="72">
        <v>453926.40000000002</v>
      </c>
      <c r="O93" s="72">
        <v>162</v>
      </c>
      <c r="P93" s="136">
        <v>-0.67390000000000005</v>
      </c>
      <c r="Q93" s="71">
        <v>60</v>
      </c>
      <c r="R93" s="71">
        <v>15</v>
      </c>
      <c r="S93" s="72">
        <v>5612685</v>
      </c>
    </row>
    <row r="94" spans="1:19" ht="15" customHeight="1" x14ac:dyDescent="0.2">
      <c r="A94" s="69" t="s">
        <v>380</v>
      </c>
      <c r="B94" s="69" t="s">
        <v>381</v>
      </c>
      <c r="C94" s="116" t="s">
        <v>382</v>
      </c>
      <c r="D94" s="82" t="s">
        <v>71</v>
      </c>
      <c r="E94" s="82" t="s">
        <v>175</v>
      </c>
      <c r="F94" s="71">
        <v>250</v>
      </c>
      <c r="G94" s="71">
        <v>260</v>
      </c>
      <c r="H94" s="71">
        <v>260</v>
      </c>
      <c r="I94" s="71">
        <v>270</v>
      </c>
      <c r="J94" s="71">
        <v>210</v>
      </c>
      <c r="K94" s="71">
        <v>260</v>
      </c>
      <c r="L94" s="71">
        <v>252.61949999999999</v>
      </c>
      <c r="M94" s="72">
        <v>4704</v>
      </c>
      <c r="N94" s="72">
        <v>1188322</v>
      </c>
      <c r="O94" s="72">
        <v>261</v>
      </c>
      <c r="P94" s="136">
        <v>0</v>
      </c>
      <c r="Q94" s="71">
        <v>270</v>
      </c>
      <c r="R94" s="71">
        <v>210</v>
      </c>
      <c r="S94" s="72">
        <v>171226640</v>
      </c>
    </row>
    <row r="95" spans="1:19" ht="15" customHeight="1" x14ac:dyDescent="0.2">
      <c r="A95" s="69" t="s">
        <v>383</v>
      </c>
      <c r="B95" s="69" t="s">
        <v>384</v>
      </c>
      <c r="C95" s="116" t="s">
        <v>385</v>
      </c>
      <c r="D95" s="82" t="s">
        <v>71</v>
      </c>
      <c r="E95" s="82" t="s">
        <v>175</v>
      </c>
      <c r="F95" s="71">
        <v>19.2</v>
      </c>
      <c r="G95" s="71">
        <v>20.8</v>
      </c>
      <c r="H95" s="71">
        <v>34.799999999999997</v>
      </c>
      <c r="I95" s="71">
        <v>40</v>
      </c>
      <c r="J95" s="71">
        <v>19.2</v>
      </c>
      <c r="K95" s="71">
        <v>19.2</v>
      </c>
      <c r="L95" s="71">
        <v>31.985900000000001</v>
      </c>
      <c r="M95" s="72">
        <v>34047</v>
      </c>
      <c r="N95" s="72">
        <v>1089023.8999999999</v>
      </c>
      <c r="O95" s="72">
        <v>240</v>
      </c>
      <c r="P95" s="136">
        <v>-0.4511</v>
      </c>
      <c r="Q95" s="71">
        <v>40</v>
      </c>
      <c r="R95" s="71">
        <v>19.2</v>
      </c>
      <c r="S95" s="72">
        <v>64251225.600000001</v>
      </c>
    </row>
    <row r="96" spans="1:19" ht="15" customHeight="1" x14ac:dyDescent="0.2">
      <c r="A96" s="69" t="s">
        <v>386</v>
      </c>
      <c r="B96" s="69" t="s">
        <v>387</v>
      </c>
      <c r="C96" s="116" t="s">
        <v>388</v>
      </c>
      <c r="D96" s="82" t="s">
        <v>71</v>
      </c>
      <c r="E96" s="82" t="s">
        <v>169</v>
      </c>
      <c r="F96" s="71">
        <v>560</v>
      </c>
      <c r="G96" s="71">
        <v>615</v>
      </c>
      <c r="H96" s="71">
        <v>850</v>
      </c>
      <c r="I96" s="71">
        <v>850</v>
      </c>
      <c r="J96" s="71">
        <v>565</v>
      </c>
      <c r="K96" s="71">
        <v>570</v>
      </c>
      <c r="L96" s="71">
        <v>653.33410000000003</v>
      </c>
      <c r="M96" s="72">
        <v>2275</v>
      </c>
      <c r="N96" s="72">
        <v>1486335</v>
      </c>
      <c r="O96" s="72">
        <v>251</v>
      </c>
      <c r="P96" s="136">
        <v>-0.30059999999999998</v>
      </c>
      <c r="Q96" s="71">
        <v>850</v>
      </c>
      <c r="R96" s="71">
        <v>565</v>
      </c>
      <c r="S96" s="72">
        <v>352099830</v>
      </c>
    </row>
    <row r="97" spans="1:19" ht="15" customHeight="1" x14ac:dyDescent="0.2">
      <c r="A97" s="69" t="s">
        <v>389</v>
      </c>
      <c r="B97" s="69" t="s">
        <v>390</v>
      </c>
      <c r="C97" s="116" t="s">
        <v>391</v>
      </c>
      <c r="D97" s="82" t="s">
        <v>71</v>
      </c>
      <c r="E97" s="82" t="s">
        <v>175</v>
      </c>
      <c r="F97" s="71">
        <v>11</v>
      </c>
      <c r="G97" s="71">
        <v>25</v>
      </c>
      <c r="H97" s="71">
        <v>28</v>
      </c>
      <c r="I97" s="71">
        <v>40</v>
      </c>
      <c r="J97" s="71">
        <v>24</v>
      </c>
      <c r="K97" s="71">
        <v>25</v>
      </c>
      <c r="L97" s="71">
        <v>31.1571</v>
      </c>
      <c r="M97" s="72">
        <v>9804</v>
      </c>
      <c r="N97" s="72">
        <v>305464.59999999998</v>
      </c>
      <c r="O97" s="72">
        <v>125</v>
      </c>
      <c r="P97" s="136">
        <v>-0.27089999999999997</v>
      </c>
      <c r="Q97" s="71">
        <v>40</v>
      </c>
      <c r="R97" s="71">
        <v>24</v>
      </c>
      <c r="S97" s="72">
        <v>22974300</v>
      </c>
    </row>
    <row r="98" spans="1:19" ht="15" customHeight="1" x14ac:dyDescent="0.2">
      <c r="A98" s="69" t="s">
        <v>75</v>
      </c>
      <c r="B98" s="69" t="s">
        <v>76</v>
      </c>
      <c r="C98" s="116" t="s">
        <v>77</v>
      </c>
      <c r="D98" s="82" t="s">
        <v>71</v>
      </c>
      <c r="E98" s="82" t="s">
        <v>175</v>
      </c>
      <c r="F98" s="71">
        <v>11</v>
      </c>
      <c r="G98" s="71">
        <v>26</v>
      </c>
      <c r="H98" s="71">
        <v>25</v>
      </c>
      <c r="I98" s="71">
        <v>25.2</v>
      </c>
      <c r="J98" s="71">
        <v>25</v>
      </c>
      <c r="K98" s="71">
        <v>25.2</v>
      </c>
      <c r="L98" s="71">
        <v>25.18</v>
      </c>
      <c r="M98" s="72">
        <v>100</v>
      </c>
      <c r="N98" s="72">
        <v>2518</v>
      </c>
      <c r="O98" s="72">
        <v>3</v>
      </c>
      <c r="P98" s="136">
        <v>0.9385</v>
      </c>
      <c r="Q98" s="71">
        <v>25.2</v>
      </c>
      <c r="R98" s="71">
        <v>25</v>
      </c>
      <c r="S98" s="72">
        <v>95168354.400000006</v>
      </c>
    </row>
    <row r="99" spans="1:19" ht="15" customHeight="1" x14ac:dyDescent="0.2">
      <c r="A99" s="69" t="s">
        <v>392</v>
      </c>
      <c r="B99" s="69" t="s">
        <v>393</v>
      </c>
      <c r="C99" s="116" t="s">
        <v>394</v>
      </c>
      <c r="D99" s="82" t="s">
        <v>67</v>
      </c>
      <c r="E99" s="82" t="s">
        <v>175</v>
      </c>
      <c r="F99" s="71" t="s">
        <v>179</v>
      </c>
      <c r="G99" s="71" t="s">
        <v>179</v>
      </c>
      <c r="H99" s="71">
        <v>190</v>
      </c>
      <c r="I99" s="71">
        <v>200</v>
      </c>
      <c r="J99" s="71">
        <v>190</v>
      </c>
      <c r="K99" s="71">
        <v>200</v>
      </c>
      <c r="L99" s="71">
        <v>194.50450000000001</v>
      </c>
      <c r="M99" s="72">
        <v>111</v>
      </c>
      <c r="N99" s="72">
        <v>21590</v>
      </c>
      <c r="O99" s="72">
        <v>6</v>
      </c>
      <c r="P99" s="136">
        <v>5.2600000000000001E-2</v>
      </c>
      <c r="Q99" s="71">
        <v>200</v>
      </c>
      <c r="R99" s="71">
        <v>190</v>
      </c>
      <c r="S99" s="72">
        <v>977412400</v>
      </c>
    </row>
    <row r="100" spans="1:19" ht="15" customHeight="1" x14ac:dyDescent="0.2">
      <c r="A100" s="69" t="s">
        <v>395</v>
      </c>
      <c r="B100" s="69" t="s">
        <v>396</v>
      </c>
      <c r="C100" s="116" t="s">
        <v>397</v>
      </c>
      <c r="D100" s="82" t="s">
        <v>71</v>
      </c>
      <c r="E100" s="82" t="s">
        <v>169</v>
      </c>
      <c r="F100" s="71">
        <v>118</v>
      </c>
      <c r="G100" s="71">
        <v>128</v>
      </c>
      <c r="H100" s="71">
        <v>143</v>
      </c>
      <c r="I100" s="71">
        <v>248</v>
      </c>
      <c r="J100" s="71">
        <v>27</v>
      </c>
      <c r="K100" s="71">
        <v>128</v>
      </c>
      <c r="L100" s="71">
        <v>112.65309999999999</v>
      </c>
      <c r="M100" s="72">
        <v>118009</v>
      </c>
      <c r="N100" s="72">
        <v>13294083.4</v>
      </c>
      <c r="O100" s="72">
        <v>4037</v>
      </c>
      <c r="P100" s="136">
        <v>-9.8599999999999993E-2</v>
      </c>
      <c r="Q100" s="71">
        <v>248</v>
      </c>
      <c r="R100" s="71">
        <v>27</v>
      </c>
      <c r="S100" s="72">
        <v>24250880</v>
      </c>
    </row>
    <row r="101" spans="1:19" ht="15" customHeight="1" x14ac:dyDescent="0.2">
      <c r="A101" s="69" t="s">
        <v>72</v>
      </c>
      <c r="B101" s="69" t="s">
        <v>73</v>
      </c>
      <c r="C101" s="116" t="s">
        <v>74</v>
      </c>
      <c r="D101" s="82" t="s">
        <v>71</v>
      </c>
      <c r="E101" s="82" t="s">
        <v>175</v>
      </c>
      <c r="F101" s="71" t="s">
        <v>179</v>
      </c>
      <c r="G101" s="71" t="s">
        <v>179</v>
      </c>
      <c r="H101" s="71">
        <v>25</v>
      </c>
      <c r="I101" s="71">
        <v>36</v>
      </c>
      <c r="J101" s="71">
        <v>25</v>
      </c>
      <c r="K101" s="71">
        <v>36</v>
      </c>
      <c r="L101" s="71">
        <v>32.7532</v>
      </c>
      <c r="M101" s="72">
        <v>1501</v>
      </c>
      <c r="N101" s="72">
        <v>49162.6</v>
      </c>
      <c r="O101" s="72">
        <v>38</v>
      </c>
      <c r="P101" s="136">
        <v>1</v>
      </c>
      <c r="Q101" s="71">
        <v>36</v>
      </c>
      <c r="R101" s="71">
        <v>25</v>
      </c>
      <c r="S101" s="72">
        <v>85917132</v>
      </c>
    </row>
    <row r="102" spans="1:19" ht="15" customHeight="1" x14ac:dyDescent="0.2">
      <c r="A102" s="69" t="s">
        <v>398</v>
      </c>
      <c r="B102" s="69" t="s">
        <v>399</v>
      </c>
      <c r="C102" s="116" t="s">
        <v>400</v>
      </c>
      <c r="D102" s="82" t="s">
        <v>71</v>
      </c>
      <c r="E102" s="82" t="s">
        <v>175</v>
      </c>
      <c r="F102" s="71">
        <v>330</v>
      </c>
      <c r="G102" s="71">
        <v>390</v>
      </c>
      <c r="H102" s="71">
        <v>330</v>
      </c>
      <c r="I102" s="71">
        <v>350</v>
      </c>
      <c r="J102" s="71">
        <v>300</v>
      </c>
      <c r="K102" s="71">
        <v>350</v>
      </c>
      <c r="L102" s="71">
        <v>328.53120000000001</v>
      </c>
      <c r="M102" s="72">
        <v>1299</v>
      </c>
      <c r="N102" s="72">
        <v>426762</v>
      </c>
      <c r="O102" s="72">
        <v>45</v>
      </c>
      <c r="P102" s="136">
        <v>6.0600000000000001E-2</v>
      </c>
      <c r="Q102" s="71">
        <v>350</v>
      </c>
      <c r="R102" s="71">
        <v>300</v>
      </c>
      <c r="S102" s="72">
        <v>28644700</v>
      </c>
    </row>
    <row r="103" spans="1:19" ht="15" customHeight="1" x14ac:dyDescent="0.2">
      <c r="A103" s="69" t="s">
        <v>68</v>
      </c>
      <c r="B103" s="69" t="s">
        <v>69</v>
      </c>
      <c r="C103" s="116" t="s">
        <v>70</v>
      </c>
      <c r="D103" s="82" t="s">
        <v>71</v>
      </c>
      <c r="E103" s="82" t="s">
        <v>175</v>
      </c>
      <c r="F103" s="71" t="s">
        <v>179</v>
      </c>
      <c r="G103" s="71" t="s">
        <v>179</v>
      </c>
      <c r="H103" s="71">
        <v>130</v>
      </c>
      <c r="I103" s="71">
        <v>220</v>
      </c>
      <c r="J103" s="71">
        <v>130</v>
      </c>
      <c r="K103" s="71">
        <v>206</v>
      </c>
      <c r="L103" s="71">
        <v>131.3578</v>
      </c>
      <c r="M103" s="72">
        <v>3781</v>
      </c>
      <c r="N103" s="72">
        <v>496664</v>
      </c>
      <c r="O103" s="72">
        <v>10</v>
      </c>
      <c r="P103" s="136">
        <v>1.0598000000000001</v>
      </c>
      <c r="Q103" s="71">
        <v>220</v>
      </c>
      <c r="R103" s="71">
        <v>130</v>
      </c>
      <c r="S103" s="72">
        <v>7041492</v>
      </c>
    </row>
    <row r="104" spans="1:19" ht="15" customHeight="1" x14ac:dyDescent="0.2">
      <c r="A104" s="69" t="s">
        <v>401</v>
      </c>
      <c r="B104" s="69" t="s">
        <v>402</v>
      </c>
      <c r="C104" s="116" t="s">
        <v>403</v>
      </c>
      <c r="D104" s="82" t="s">
        <v>67</v>
      </c>
      <c r="E104" s="82" t="s">
        <v>169</v>
      </c>
      <c r="F104" s="71">
        <v>36</v>
      </c>
      <c r="G104" s="71">
        <v>37.6</v>
      </c>
      <c r="H104" s="71">
        <v>54</v>
      </c>
      <c r="I104" s="71">
        <v>57</v>
      </c>
      <c r="J104" s="71">
        <v>33.4</v>
      </c>
      <c r="K104" s="71">
        <v>38.799999999999997</v>
      </c>
      <c r="L104" s="71">
        <v>43.6066</v>
      </c>
      <c r="M104" s="72">
        <v>34765</v>
      </c>
      <c r="N104" s="72">
        <v>1515984.7</v>
      </c>
      <c r="O104" s="72">
        <v>298</v>
      </c>
      <c r="P104" s="136">
        <v>-0.28149999999999997</v>
      </c>
      <c r="Q104" s="71">
        <v>58</v>
      </c>
      <c r="R104" s="71">
        <v>33.4</v>
      </c>
      <c r="S104" s="72">
        <v>338853786</v>
      </c>
    </row>
    <row r="105" spans="1:19" ht="15" customHeight="1" x14ac:dyDescent="0.2">
      <c r="A105" s="69" t="s">
        <v>404</v>
      </c>
      <c r="B105" s="69" t="s">
        <v>405</v>
      </c>
      <c r="C105" s="116" t="s">
        <v>406</v>
      </c>
      <c r="D105" s="82" t="s">
        <v>71</v>
      </c>
      <c r="E105" s="82" t="s">
        <v>175</v>
      </c>
      <c r="F105" s="71">
        <v>50</v>
      </c>
      <c r="G105" s="71">
        <v>95</v>
      </c>
      <c r="H105" s="71">
        <v>95</v>
      </c>
      <c r="I105" s="71">
        <v>95</v>
      </c>
      <c r="J105" s="71">
        <v>80</v>
      </c>
      <c r="K105" s="71">
        <v>80</v>
      </c>
      <c r="L105" s="71">
        <v>90.487499999999997</v>
      </c>
      <c r="M105" s="72">
        <v>400</v>
      </c>
      <c r="N105" s="72">
        <v>36195</v>
      </c>
      <c r="O105" s="72">
        <v>8</v>
      </c>
      <c r="P105" s="136">
        <v>-0.15790000000000001</v>
      </c>
      <c r="Q105" s="71">
        <v>95</v>
      </c>
      <c r="R105" s="71">
        <v>80</v>
      </c>
      <c r="S105" s="72">
        <v>2880000</v>
      </c>
    </row>
    <row r="106" spans="1:19" ht="15" customHeight="1" x14ac:dyDescent="0.2">
      <c r="A106" s="69" t="s">
        <v>407</v>
      </c>
      <c r="B106" s="69" t="s">
        <v>408</v>
      </c>
      <c r="C106" s="116" t="s">
        <v>409</v>
      </c>
      <c r="D106" s="82" t="s">
        <v>71</v>
      </c>
      <c r="E106" s="82" t="s">
        <v>169</v>
      </c>
      <c r="F106" s="71">
        <v>2500</v>
      </c>
      <c r="G106" s="71">
        <v>2680</v>
      </c>
      <c r="H106" s="71">
        <v>3200</v>
      </c>
      <c r="I106" s="71">
        <v>3200</v>
      </c>
      <c r="J106" s="71">
        <v>2400</v>
      </c>
      <c r="K106" s="71">
        <v>2540</v>
      </c>
      <c r="L106" s="71">
        <v>2861.9623000000001</v>
      </c>
      <c r="M106" s="72">
        <v>3608</v>
      </c>
      <c r="N106" s="72">
        <v>10325960</v>
      </c>
      <c r="O106" s="72">
        <v>413</v>
      </c>
      <c r="P106" s="136">
        <v>-0.20630000000000001</v>
      </c>
      <c r="Q106" s="71">
        <v>3200</v>
      </c>
      <c r="R106" s="71">
        <v>2400</v>
      </c>
      <c r="S106" s="72">
        <v>931560240</v>
      </c>
    </row>
    <row r="107" spans="1:19" ht="15" customHeight="1" x14ac:dyDescent="0.2">
      <c r="A107" s="69" t="s">
        <v>410</v>
      </c>
      <c r="B107" s="69" t="s">
        <v>411</v>
      </c>
      <c r="C107" s="116" t="s">
        <v>412</v>
      </c>
      <c r="D107" s="82" t="s">
        <v>67</v>
      </c>
      <c r="E107" s="82" t="s">
        <v>169</v>
      </c>
      <c r="F107" s="71">
        <v>6.5</v>
      </c>
      <c r="G107" s="71">
        <v>10.199999999999999</v>
      </c>
      <c r="H107" s="71">
        <v>9</v>
      </c>
      <c r="I107" s="71">
        <v>15</v>
      </c>
      <c r="J107" s="71">
        <v>2</v>
      </c>
      <c r="K107" s="71">
        <v>10.8</v>
      </c>
      <c r="L107" s="71">
        <v>8.0855999999999995</v>
      </c>
      <c r="M107" s="72">
        <v>10266</v>
      </c>
      <c r="N107" s="72">
        <v>83006.62</v>
      </c>
      <c r="O107" s="72">
        <v>93</v>
      </c>
      <c r="P107" s="136">
        <v>0.32350000000000001</v>
      </c>
      <c r="Q107" s="71">
        <v>15</v>
      </c>
      <c r="R107" s="71">
        <v>2</v>
      </c>
      <c r="S107" s="72">
        <v>36247500</v>
      </c>
    </row>
    <row r="108" spans="1:19" ht="15" customHeight="1" x14ac:dyDescent="0.2">
      <c r="A108" s="69" t="s">
        <v>413</v>
      </c>
      <c r="B108" s="69" t="s">
        <v>414</v>
      </c>
      <c r="C108" s="116" t="s">
        <v>415</v>
      </c>
      <c r="D108" s="82" t="s">
        <v>67</v>
      </c>
      <c r="E108" s="82" t="s">
        <v>169</v>
      </c>
      <c r="F108" s="71">
        <v>73</v>
      </c>
      <c r="G108" s="71">
        <v>77</v>
      </c>
      <c r="H108" s="71">
        <v>142.5</v>
      </c>
      <c r="I108" s="71">
        <v>162</v>
      </c>
      <c r="J108" s="71">
        <v>72</v>
      </c>
      <c r="K108" s="71">
        <v>73</v>
      </c>
      <c r="L108" s="71">
        <v>106.0318</v>
      </c>
      <c r="M108" s="72">
        <v>28239</v>
      </c>
      <c r="N108" s="72">
        <v>2994231.3</v>
      </c>
      <c r="O108" s="72">
        <v>1175</v>
      </c>
      <c r="P108" s="136">
        <v>-0.48949999999999999</v>
      </c>
      <c r="Q108" s="71">
        <v>162</v>
      </c>
      <c r="R108" s="71">
        <v>72</v>
      </c>
      <c r="S108" s="72">
        <v>42340000</v>
      </c>
    </row>
    <row r="109" spans="1:19" ht="15" customHeight="1" x14ac:dyDescent="0.2">
      <c r="A109" s="69" t="s">
        <v>416</v>
      </c>
      <c r="B109" s="69" t="s">
        <v>417</v>
      </c>
      <c r="C109" s="116" t="s">
        <v>418</v>
      </c>
      <c r="D109" s="82" t="s">
        <v>67</v>
      </c>
      <c r="E109" s="82" t="s">
        <v>169</v>
      </c>
      <c r="F109" s="71">
        <v>12.3</v>
      </c>
      <c r="G109" s="71">
        <v>13</v>
      </c>
      <c r="H109" s="71">
        <v>10</v>
      </c>
      <c r="I109" s="71">
        <v>14.4</v>
      </c>
      <c r="J109" s="71">
        <v>8</v>
      </c>
      <c r="K109" s="71">
        <v>13</v>
      </c>
      <c r="L109" s="71">
        <v>11.300800000000001</v>
      </c>
      <c r="M109" s="72">
        <v>121853</v>
      </c>
      <c r="N109" s="72">
        <v>1377035.25</v>
      </c>
      <c r="O109" s="72">
        <v>618</v>
      </c>
      <c r="P109" s="136">
        <v>0.1701</v>
      </c>
      <c r="Q109" s="71">
        <v>14.4</v>
      </c>
      <c r="R109" s="71">
        <v>8</v>
      </c>
      <c r="S109" s="72">
        <v>28870491</v>
      </c>
    </row>
    <row r="110" spans="1:19" ht="15" customHeight="1" x14ac:dyDescent="0.2">
      <c r="A110" s="69" t="s">
        <v>122</v>
      </c>
      <c r="B110" s="69" t="s">
        <v>123</v>
      </c>
      <c r="C110" s="116" t="s">
        <v>124</v>
      </c>
      <c r="D110" s="82" t="s">
        <v>67</v>
      </c>
      <c r="E110" s="82" t="s">
        <v>169</v>
      </c>
      <c r="F110" s="71">
        <v>99.5</v>
      </c>
      <c r="G110" s="71">
        <v>109</v>
      </c>
      <c r="H110" s="71">
        <v>236</v>
      </c>
      <c r="I110" s="71">
        <v>246</v>
      </c>
      <c r="J110" s="71">
        <v>93</v>
      </c>
      <c r="K110" s="71">
        <v>100</v>
      </c>
      <c r="L110" s="71">
        <v>143.3348</v>
      </c>
      <c r="M110" s="72">
        <v>27708</v>
      </c>
      <c r="N110" s="72">
        <v>3971520</v>
      </c>
      <c r="O110" s="72">
        <v>1048</v>
      </c>
      <c r="P110" s="136">
        <v>-0.57450000000000001</v>
      </c>
      <c r="Q110" s="71">
        <v>259.87</v>
      </c>
      <c r="R110" s="71">
        <v>93</v>
      </c>
      <c r="S110" s="72">
        <v>138666700</v>
      </c>
    </row>
    <row r="111" spans="1:19" ht="15" customHeight="1" x14ac:dyDescent="0.2">
      <c r="A111" s="69" t="s">
        <v>419</v>
      </c>
      <c r="B111" s="69" t="s">
        <v>420</v>
      </c>
      <c r="C111" s="116" t="s">
        <v>421</v>
      </c>
      <c r="D111" s="82" t="s">
        <v>71</v>
      </c>
      <c r="E111" s="82" t="s">
        <v>175</v>
      </c>
      <c r="F111" s="71">
        <v>5</v>
      </c>
      <c r="G111" s="71">
        <v>7.5</v>
      </c>
      <c r="H111" s="71">
        <v>6.05</v>
      </c>
      <c r="I111" s="71">
        <v>7.8</v>
      </c>
      <c r="J111" s="71">
        <v>5</v>
      </c>
      <c r="K111" s="71">
        <v>5</v>
      </c>
      <c r="L111" s="71">
        <v>6.7736999999999998</v>
      </c>
      <c r="M111" s="72">
        <v>2278</v>
      </c>
      <c r="N111" s="72">
        <v>15430.55</v>
      </c>
      <c r="O111" s="72">
        <v>29</v>
      </c>
      <c r="P111" s="136">
        <v>-0.36220000000000002</v>
      </c>
      <c r="Q111" s="71">
        <v>7.8</v>
      </c>
      <c r="R111" s="71">
        <v>5</v>
      </c>
      <c r="S111" s="72">
        <v>5308415</v>
      </c>
    </row>
    <row r="112" spans="1:19" ht="15" customHeight="1" x14ac:dyDescent="0.2">
      <c r="A112" s="69" t="s">
        <v>116</v>
      </c>
      <c r="B112" s="69" t="s">
        <v>117</v>
      </c>
      <c r="C112" s="116" t="s">
        <v>118</v>
      </c>
      <c r="D112" s="82" t="s">
        <v>71</v>
      </c>
      <c r="E112" s="82" t="s">
        <v>169</v>
      </c>
      <c r="F112" s="71">
        <v>5.05</v>
      </c>
      <c r="G112" s="71">
        <v>5.8</v>
      </c>
      <c r="H112" s="71">
        <v>13.9</v>
      </c>
      <c r="I112" s="71">
        <v>14.7</v>
      </c>
      <c r="J112" s="71">
        <v>5.7</v>
      </c>
      <c r="K112" s="71">
        <v>5.8</v>
      </c>
      <c r="L112" s="71">
        <v>9.2931000000000008</v>
      </c>
      <c r="M112" s="72">
        <v>4993248</v>
      </c>
      <c r="N112" s="72">
        <v>46402699.350000001</v>
      </c>
      <c r="O112" s="72">
        <v>2217</v>
      </c>
      <c r="P112" s="136">
        <v>-0.57969999999999999</v>
      </c>
      <c r="Q112" s="71">
        <v>14.7</v>
      </c>
      <c r="R112" s="71">
        <v>5.7</v>
      </c>
      <c r="S112" s="72">
        <v>97516832.599999994</v>
      </c>
    </row>
    <row r="113" spans="1:19" ht="15" customHeight="1" x14ac:dyDescent="0.2">
      <c r="A113" s="69" t="s">
        <v>422</v>
      </c>
      <c r="B113" s="69" t="s">
        <v>423</v>
      </c>
      <c r="C113" s="116" t="s">
        <v>424</v>
      </c>
      <c r="D113" s="82" t="s">
        <v>71</v>
      </c>
      <c r="E113" s="82" t="s">
        <v>175</v>
      </c>
      <c r="F113" s="71" t="s">
        <v>179</v>
      </c>
      <c r="G113" s="71" t="s">
        <v>179</v>
      </c>
      <c r="H113" s="71">
        <v>4.05</v>
      </c>
      <c r="I113" s="71">
        <v>6</v>
      </c>
      <c r="J113" s="71">
        <v>2.5</v>
      </c>
      <c r="K113" s="71">
        <v>4.4800000000000004</v>
      </c>
      <c r="L113" s="71">
        <v>4.3582000000000001</v>
      </c>
      <c r="M113" s="72">
        <v>17783</v>
      </c>
      <c r="N113" s="72">
        <v>77501.3</v>
      </c>
      <c r="O113" s="72">
        <v>83</v>
      </c>
      <c r="P113" s="136">
        <v>3.4599999999999999E-2</v>
      </c>
      <c r="Q113" s="71">
        <v>6</v>
      </c>
      <c r="R113" s="71">
        <v>2.5</v>
      </c>
      <c r="S113" s="72">
        <v>6734577.9199999999</v>
      </c>
    </row>
    <row r="114" spans="1:19" ht="15" customHeight="1" x14ac:dyDescent="0.2">
      <c r="A114" s="69" t="s">
        <v>144</v>
      </c>
      <c r="B114" s="69" t="s">
        <v>145</v>
      </c>
      <c r="C114" s="116" t="s">
        <v>146</v>
      </c>
      <c r="D114" s="82" t="s">
        <v>71</v>
      </c>
      <c r="E114" s="82" t="s">
        <v>169</v>
      </c>
      <c r="F114" s="71">
        <v>56.6</v>
      </c>
      <c r="G114" s="71">
        <v>57.2</v>
      </c>
      <c r="H114" s="71">
        <v>52</v>
      </c>
      <c r="I114" s="71">
        <v>63.4</v>
      </c>
      <c r="J114" s="71">
        <v>52</v>
      </c>
      <c r="K114" s="71">
        <v>57.2</v>
      </c>
      <c r="L114" s="71">
        <v>58.779299999999999</v>
      </c>
      <c r="M114" s="72">
        <v>1051458</v>
      </c>
      <c r="N114" s="72">
        <v>61803979.399999999</v>
      </c>
      <c r="O114" s="72">
        <v>2065</v>
      </c>
      <c r="P114" s="136">
        <v>8.5400000000000004E-2</v>
      </c>
      <c r="Q114" s="71">
        <v>63.4</v>
      </c>
      <c r="R114" s="71">
        <v>52</v>
      </c>
      <c r="S114" s="72">
        <v>18317839826</v>
      </c>
    </row>
    <row r="115" spans="1:19" ht="15" customHeight="1" x14ac:dyDescent="0.2">
      <c r="A115" s="69" t="s">
        <v>87</v>
      </c>
      <c r="B115" s="69" t="s">
        <v>88</v>
      </c>
      <c r="C115" s="116" t="s">
        <v>89</v>
      </c>
      <c r="D115" s="82" t="s">
        <v>67</v>
      </c>
      <c r="E115" s="82" t="s">
        <v>169</v>
      </c>
      <c r="F115" s="71">
        <v>12</v>
      </c>
      <c r="G115" s="71">
        <v>15.9</v>
      </c>
      <c r="H115" s="71">
        <v>10.5</v>
      </c>
      <c r="I115" s="71">
        <v>16.899999999999999</v>
      </c>
      <c r="J115" s="71">
        <v>10</v>
      </c>
      <c r="K115" s="71">
        <v>16</v>
      </c>
      <c r="L115" s="71">
        <v>14.9885</v>
      </c>
      <c r="M115" s="72">
        <v>441609</v>
      </c>
      <c r="N115" s="72">
        <v>6619064</v>
      </c>
      <c r="O115" s="72">
        <v>246</v>
      </c>
      <c r="P115" s="136">
        <v>0.47060000000000002</v>
      </c>
      <c r="Q115" s="71">
        <v>16.899999999999999</v>
      </c>
      <c r="R115" s="71">
        <v>10</v>
      </c>
      <c r="S115" s="72">
        <v>74171200</v>
      </c>
    </row>
    <row r="116" spans="1:19" ht="15" customHeight="1" x14ac:dyDescent="0.2">
      <c r="A116" s="69" t="s">
        <v>425</v>
      </c>
      <c r="B116" s="69" t="s">
        <v>426</v>
      </c>
      <c r="C116" s="116" t="s">
        <v>427</v>
      </c>
      <c r="D116" s="82" t="s">
        <v>71</v>
      </c>
      <c r="E116" s="82" t="s">
        <v>175</v>
      </c>
      <c r="F116" s="71" t="s">
        <v>179</v>
      </c>
      <c r="G116" s="71">
        <v>50</v>
      </c>
      <c r="H116" s="71">
        <v>85</v>
      </c>
      <c r="I116" s="71">
        <v>85</v>
      </c>
      <c r="J116" s="71">
        <v>40</v>
      </c>
      <c r="K116" s="71">
        <v>50</v>
      </c>
      <c r="L116" s="71">
        <v>69.182699999999997</v>
      </c>
      <c r="M116" s="72">
        <v>104</v>
      </c>
      <c r="N116" s="72">
        <v>7195</v>
      </c>
      <c r="O116" s="72">
        <v>8</v>
      </c>
      <c r="P116" s="136">
        <v>-0.375</v>
      </c>
      <c r="Q116" s="71">
        <v>85</v>
      </c>
      <c r="R116" s="71">
        <v>40</v>
      </c>
      <c r="S116" s="72">
        <v>14188000</v>
      </c>
    </row>
    <row r="117" spans="1:19" ht="15" customHeight="1" x14ac:dyDescent="0.2">
      <c r="A117" s="69" t="s">
        <v>428</v>
      </c>
      <c r="B117" s="69" t="s">
        <v>429</v>
      </c>
      <c r="C117" s="116" t="s">
        <v>430</v>
      </c>
      <c r="D117" s="82" t="s">
        <v>71</v>
      </c>
      <c r="E117" s="82" t="s">
        <v>175</v>
      </c>
      <c r="F117" s="71" t="s">
        <v>179</v>
      </c>
      <c r="G117" s="71" t="s">
        <v>179</v>
      </c>
      <c r="H117" s="71">
        <v>60</v>
      </c>
      <c r="I117" s="71">
        <v>60</v>
      </c>
      <c r="J117" s="71">
        <v>60</v>
      </c>
      <c r="K117" s="71">
        <v>60</v>
      </c>
      <c r="L117" s="71">
        <v>60</v>
      </c>
      <c r="M117" s="72">
        <v>6</v>
      </c>
      <c r="N117" s="72">
        <v>360</v>
      </c>
      <c r="O117" s="72">
        <v>1</v>
      </c>
      <c r="P117" s="136">
        <v>-0.13039999999999999</v>
      </c>
      <c r="Q117" s="71">
        <v>60</v>
      </c>
      <c r="R117" s="71">
        <v>60</v>
      </c>
      <c r="S117" s="72">
        <v>12338580</v>
      </c>
    </row>
    <row r="118" spans="1:19" ht="15" customHeight="1" x14ac:dyDescent="0.2">
      <c r="A118" s="69" t="s">
        <v>431</v>
      </c>
      <c r="B118" s="69" t="s">
        <v>432</v>
      </c>
      <c r="C118" s="116" t="s">
        <v>433</v>
      </c>
      <c r="D118" s="82" t="s">
        <v>71</v>
      </c>
      <c r="E118" s="82" t="s">
        <v>175</v>
      </c>
      <c r="F118" s="71" t="s">
        <v>179</v>
      </c>
      <c r="G118" s="71">
        <v>34.799999999999997</v>
      </c>
      <c r="H118" s="71">
        <v>45</v>
      </c>
      <c r="I118" s="71">
        <v>54.5</v>
      </c>
      <c r="J118" s="71">
        <v>36</v>
      </c>
      <c r="K118" s="71">
        <v>42</v>
      </c>
      <c r="L118" s="71">
        <v>44.724600000000002</v>
      </c>
      <c r="M118" s="72">
        <v>1182</v>
      </c>
      <c r="N118" s="72">
        <v>52864.5</v>
      </c>
      <c r="O118" s="72">
        <v>45</v>
      </c>
      <c r="P118" s="136">
        <v>-6.6699999999999995E-2</v>
      </c>
      <c r="Q118" s="71">
        <v>54.5</v>
      </c>
      <c r="R118" s="71">
        <v>36</v>
      </c>
      <c r="S118" s="72">
        <v>12927936</v>
      </c>
    </row>
    <row r="119" spans="1:19" ht="15" customHeight="1" x14ac:dyDescent="0.2">
      <c r="A119" s="69" t="s">
        <v>94</v>
      </c>
      <c r="B119" s="69" t="s">
        <v>95</v>
      </c>
      <c r="C119" s="116" t="s">
        <v>96</v>
      </c>
      <c r="D119" s="82" t="s">
        <v>71</v>
      </c>
      <c r="E119" s="82" t="s">
        <v>175</v>
      </c>
      <c r="F119" s="71" t="s">
        <v>179</v>
      </c>
      <c r="G119" s="71" t="s">
        <v>179</v>
      </c>
      <c r="H119" s="71">
        <v>165</v>
      </c>
      <c r="I119" s="71">
        <v>230</v>
      </c>
      <c r="J119" s="71">
        <v>131</v>
      </c>
      <c r="K119" s="71">
        <v>194</v>
      </c>
      <c r="L119" s="71">
        <v>188.4049</v>
      </c>
      <c r="M119" s="72">
        <v>3077</v>
      </c>
      <c r="N119" s="72">
        <v>579722</v>
      </c>
      <c r="O119" s="72">
        <v>227</v>
      </c>
      <c r="P119" s="136">
        <v>0.38569999999999999</v>
      </c>
      <c r="Q119" s="71">
        <v>230</v>
      </c>
      <c r="R119" s="71">
        <v>131</v>
      </c>
      <c r="S119" s="72">
        <v>19449858</v>
      </c>
    </row>
    <row r="120" spans="1:19" s="115" customFormat="1" ht="14.1" customHeight="1" x14ac:dyDescent="0.2">
      <c r="A120" s="113"/>
      <c r="B120" s="113"/>
      <c r="C120" s="114"/>
    </row>
    <row r="121" spans="1:19" s="115" customFormat="1" ht="14.1" customHeight="1" x14ac:dyDescent="0.2">
      <c r="B121" s="113" t="s">
        <v>153</v>
      </c>
      <c r="C121" s="113" t="s">
        <v>154</v>
      </c>
    </row>
    <row r="122" spans="1:19" s="115" customFormat="1" ht="14.1" customHeight="1" x14ac:dyDescent="0.2">
      <c r="B122" s="113"/>
      <c r="C122" s="113" t="s">
        <v>155</v>
      </c>
    </row>
    <row r="123" spans="1:19" s="115" customFormat="1" ht="14.1" customHeight="1" x14ac:dyDescent="0.2">
      <c r="B123" s="113"/>
      <c r="C123" s="113" t="s">
        <v>156</v>
      </c>
    </row>
    <row r="124" spans="1:19" s="115" customFormat="1" ht="14.1" customHeight="1" x14ac:dyDescent="0.2">
      <c r="B124" s="113"/>
      <c r="C124" s="113"/>
    </row>
    <row r="125" spans="1:19" s="115" customFormat="1" ht="14.1" customHeight="1" x14ac:dyDescent="0.2">
      <c r="B125" s="113" t="s">
        <v>434</v>
      </c>
      <c r="C125" s="113" t="s">
        <v>435</v>
      </c>
    </row>
    <row r="126" spans="1:19" s="115" customFormat="1" ht="14.1" customHeight="1" x14ac:dyDescent="0.2">
      <c r="B126" s="113"/>
      <c r="C126" s="113" t="s">
        <v>436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showGridLines="0" zoomScale="140" zoomScaleNormal="140" workbookViewId="0">
      <pane ySplit="1" topLeftCell="A2" activePane="bottomLeft" state="frozen"/>
      <selection pane="bottomLeft" activeCell="C2" sqref="C2:C27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60</v>
      </c>
      <c r="B1" s="29" t="s">
        <v>61</v>
      </c>
      <c r="C1" s="29" t="s">
        <v>62</v>
      </c>
      <c r="D1" s="35" t="s">
        <v>63</v>
      </c>
      <c r="E1" s="39" t="s">
        <v>158</v>
      </c>
      <c r="F1" s="39" t="s">
        <v>159</v>
      </c>
      <c r="G1" s="39" t="s">
        <v>40</v>
      </c>
      <c r="H1" s="39" t="s">
        <v>41</v>
      </c>
      <c r="I1" s="39" t="s">
        <v>42</v>
      </c>
      <c r="J1" s="39" t="s">
        <v>160</v>
      </c>
      <c r="K1" s="39" t="s">
        <v>161</v>
      </c>
      <c r="L1" s="39" t="s">
        <v>27</v>
      </c>
      <c r="M1" s="39" t="s">
        <v>26</v>
      </c>
      <c r="N1" s="39" t="s">
        <v>437</v>
      </c>
      <c r="O1" s="39" t="s">
        <v>438</v>
      </c>
      <c r="P1" s="39" t="s">
        <v>439</v>
      </c>
      <c r="Q1" s="39" t="s">
        <v>440</v>
      </c>
      <c r="R1" s="30" t="s">
        <v>165</v>
      </c>
    </row>
    <row r="2" spans="1:18" s="75" customFormat="1" ht="15" customHeight="1" x14ac:dyDescent="0.2">
      <c r="A2" s="76" t="s">
        <v>441</v>
      </c>
      <c r="B2" s="76" t="s">
        <v>442</v>
      </c>
      <c r="C2" s="76" t="s">
        <v>140</v>
      </c>
      <c r="D2" s="77" t="s">
        <v>67</v>
      </c>
      <c r="E2" s="78">
        <v>101</v>
      </c>
      <c r="F2" s="78" t="s">
        <v>179</v>
      </c>
      <c r="G2" s="78">
        <v>99.7</v>
      </c>
      <c r="H2" s="78">
        <v>101.5</v>
      </c>
      <c r="I2" s="78">
        <v>99.7</v>
      </c>
      <c r="J2" s="78">
        <v>101.5</v>
      </c>
      <c r="K2" s="78">
        <v>100.29430000000001</v>
      </c>
      <c r="L2" s="79">
        <v>8727393</v>
      </c>
      <c r="M2" s="79">
        <v>8753079.9700000007</v>
      </c>
      <c r="N2" s="80">
        <v>44364</v>
      </c>
      <c r="O2" s="81">
        <v>3.125E-2</v>
      </c>
      <c r="P2" s="78">
        <v>1</v>
      </c>
      <c r="Q2" s="78" t="s">
        <v>443</v>
      </c>
      <c r="R2" s="72">
        <v>202000000</v>
      </c>
    </row>
    <row r="3" spans="1:18" ht="15" customHeight="1" x14ac:dyDescent="0.2">
      <c r="A3" s="76" t="s">
        <v>444</v>
      </c>
      <c r="B3" s="76" t="s">
        <v>445</v>
      </c>
      <c r="C3" s="76" t="s">
        <v>446</v>
      </c>
      <c r="D3" s="77" t="s">
        <v>67</v>
      </c>
      <c r="E3" s="78">
        <v>104.1</v>
      </c>
      <c r="F3" s="78" t="s">
        <v>179</v>
      </c>
      <c r="G3" s="78">
        <v>106.5</v>
      </c>
      <c r="H3" s="78">
        <v>106.5</v>
      </c>
      <c r="I3" s="78">
        <v>104.4</v>
      </c>
      <c r="J3" s="78">
        <v>104.4</v>
      </c>
      <c r="K3" s="78">
        <v>106.348</v>
      </c>
      <c r="L3" s="79">
        <v>7120000</v>
      </c>
      <c r="M3" s="79">
        <v>7571980</v>
      </c>
      <c r="N3" s="80">
        <v>43779</v>
      </c>
      <c r="O3" s="81">
        <v>5.1249999999999997E-2</v>
      </c>
      <c r="P3" s="78">
        <v>1</v>
      </c>
      <c r="Q3" s="78" t="s">
        <v>443</v>
      </c>
      <c r="R3" s="72">
        <v>417600000</v>
      </c>
    </row>
    <row r="4" spans="1:18" ht="15" customHeight="1" x14ac:dyDescent="0.2">
      <c r="A4" s="76" t="s">
        <v>447</v>
      </c>
      <c r="B4" s="76" t="s">
        <v>448</v>
      </c>
      <c r="C4" s="76" t="s">
        <v>449</v>
      </c>
      <c r="D4" s="77" t="s">
        <v>67</v>
      </c>
      <c r="E4" s="78" t="s">
        <v>179</v>
      </c>
      <c r="F4" s="78" t="s">
        <v>179</v>
      </c>
      <c r="G4" s="78">
        <v>100</v>
      </c>
      <c r="H4" s="78">
        <v>100</v>
      </c>
      <c r="I4" s="78">
        <v>100</v>
      </c>
      <c r="J4" s="78">
        <v>100</v>
      </c>
      <c r="K4" s="78">
        <v>100</v>
      </c>
      <c r="L4" s="79">
        <v>5300000</v>
      </c>
      <c r="M4" s="79">
        <v>5300000</v>
      </c>
      <c r="N4" s="80">
        <v>44186</v>
      </c>
      <c r="O4" s="81">
        <v>5.8125000000000003E-2</v>
      </c>
      <c r="P4" s="78">
        <v>1</v>
      </c>
      <c r="Q4" s="78" t="s">
        <v>443</v>
      </c>
      <c r="R4" s="72">
        <v>130000000</v>
      </c>
    </row>
    <row r="5" spans="1:18" ht="15" customHeight="1" x14ac:dyDescent="0.2">
      <c r="A5" s="76" t="s">
        <v>450</v>
      </c>
      <c r="B5" s="76" t="s">
        <v>451</v>
      </c>
      <c r="C5" s="76" t="s">
        <v>452</v>
      </c>
      <c r="D5" s="77" t="s">
        <v>71</v>
      </c>
      <c r="E5" s="78">
        <v>19</v>
      </c>
      <c r="F5" s="78">
        <v>33</v>
      </c>
      <c r="G5" s="78">
        <v>20.010000000000002</v>
      </c>
      <c r="H5" s="78">
        <v>35</v>
      </c>
      <c r="I5" s="78">
        <v>20</v>
      </c>
      <c r="J5" s="78">
        <v>30</v>
      </c>
      <c r="K5" s="78">
        <v>29.661999999999999</v>
      </c>
      <c r="L5" s="79">
        <v>1112122</v>
      </c>
      <c r="M5" s="79">
        <v>2446271.54</v>
      </c>
      <c r="N5" s="80">
        <v>48136</v>
      </c>
      <c r="O5" s="81">
        <v>4.4999999999999998E-2</v>
      </c>
      <c r="P5" s="78">
        <v>1</v>
      </c>
      <c r="Q5" s="78" t="s">
        <v>453</v>
      </c>
      <c r="R5" s="72">
        <v>122469783.59999999</v>
      </c>
    </row>
    <row r="6" spans="1:18" ht="15" customHeight="1" x14ac:dyDescent="0.2">
      <c r="A6" s="76" t="s">
        <v>454</v>
      </c>
      <c r="B6" s="76" t="s">
        <v>455</v>
      </c>
      <c r="C6" s="76" t="s">
        <v>361</v>
      </c>
      <c r="D6" s="77" t="s">
        <v>67</v>
      </c>
      <c r="E6" s="78">
        <v>86</v>
      </c>
      <c r="F6" s="78">
        <v>90</v>
      </c>
      <c r="G6" s="78">
        <v>85</v>
      </c>
      <c r="H6" s="78">
        <v>89</v>
      </c>
      <c r="I6" s="78">
        <v>85</v>
      </c>
      <c r="J6" s="78">
        <v>86.01</v>
      </c>
      <c r="K6" s="78">
        <v>87.099900000000005</v>
      </c>
      <c r="L6" s="79">
        <v>800000</v>
      </c>
      <c r="M6" s="79">
        <v>175874.28</v>
      </c>
      <c r="N6" s="80">
        <v>44711</v>
      </c>
      <c r="O6" s="81">
        <v>5.2499999999999998E-2</v>
      </c>
      <c r="P6" s="78">
        <v>1</v>
      </c>
      <c r="Q6" s="78" t="s">
        <v>443</v>
      </c>
      <c r="R6" s="72">
        <v>51606000</v>
      </c>
    </row>
    <row r="7" spans="1:18" ht="15" customHeight="1" x14ac:dyDescent="0.2">
      <c r="A7" s="76" t="s">
        <v>456</v>
      </c>
      <c r="B7" s="76" t="s">
        <v>457</v>
      </c>
      <c r="C7" s="76" t="s">
        <v>458</v>
      </c>
      <c r="D7" s="77" t="s">
        <v>67</v>
      </c>
      <c r="E7" s="78" t="s">
        <v>179</v>
      </c>
      <c r="F7" s="78" t="s">
        <v>179</v>
      </c>
      <c r="G7" s="78">
        <v>101.75</v>
      </c>
      <c r="H7" s="78">
        <v>102.1</v>
      </c>
      <c r="I7" s="78">
        <v>101.75</v>
      </c>
      <c r="J7" s="78">
        <v>102.1</v>
      </c>
      <c r="K7" s="78">
        <v>101.8686</v>
      </c>
      <c r="L7" s="79">
        <v>295000</v>
      </c>
      <c r="M7" s="79">
        <v>2233532.98</v>
      </c>
      <c r="N7" s="80">
        <v>44895</v>
      </c>
      <c r="O7" s="81">
        <v>1.8124999999999999E-2</v>
      </c>
      <c r="P7" s="78">
        <v>1</v>
      </c>
      <c r="Q7" s="78" t="s">
        <v>453</v>
      </c>
      <c r="R7" s="72">
        <v>379930027.60000002</v>
      </c>
    </row>
    <row r="8" spans="1:18" ht="15" customHeight="1" x14ac:dyDescent="0.2">
      <c r="A8" s="76" t="s">
        <v>459</v>
      </c>
      <c r="B8" s="76" t="s">
        <v>460</v>
      </c>
      <c r="C8" s="76" t="s">
        <v>461</v>
      </c>
      <c r="D8" s="77" t="s">
        <v>67</v>
      </c>
      <c r="E8" s="78">
        <v>105.6</v>
      </c>
      <c r="F8" s="78">
        <v>105.9</v>
      </c>
      <c r="G8" s="78">
        <v>105.4</v>
      </c>
      <c r="H8" s="78">
        <v>105.5</v>
      </c>
      <c r="I8" s="78">
        <v>105.4</v>
      </c>
      <c r="J8" s="78">
        <v>105.5</v>
      </c>
      <c r="K8" s="78">
        <v>105.4939</v>
      </c>
      <c r="L8" s="79">
        <v>3195450</v>
      </c>
      <c r="M8" s="79">
        <v>3371004.3</v>
      </c>
      <c r="N8" s="80">
        <v>45122</v>
      </c>
      <c r="O8" s="81">
        <v>3.875E-2</v>
      </c>
      <c r="P8" s="78">
        <v>1</v>
      </c>
      <c r="Q8" s="78" t="s">
        <v>443</v>
      </c>
      <c r="R8" s="72">
        <v>2433400000</v>
      </c>
    </row>
    <row r="9" spans="1:18" ht="15" customHeight="1" x14ac:dyDescent="0.2">
      <c r="A9" s="76" t="s">
        <v>462</v>
      </c>
      <c r="B9" s="76" t="s">
        <v>463</v>
      </c>
      <c r="C9" s="76" t="s">
        <v>464</v>
      </c>
      <c r="D9" s="77" t="s">
        <v>67</v>
      </c>
      <c r="E9" s="78">
        <v>99.16</v>
      </c>
      <c r="F9" s="78" t="s">
        <v>179</v>
      </c>
      <c r="G9" s="78">
        <v>98.91</v>
      </c>
      <c r="H9" s="78">
        <v>99.16</v>
      </c>
      <c r="I9" s="78">
        <v>98.91</v>
      </c>
      <c r="J9" s="78">
        <v>99.16</v>
      </c>
      <c r="K9" s="78">
        <v>99.103200000000001</v>
      </c>
      <c r="L9" s="79">
        <v>8818.92</v>
      </c>
      <c r="M9" s="79">
        <v>64961.93</v>
      </c>
      <c r="N9" s="80">
        <v>43282</v>
      </c>
      <c r="O9" s="81" t="s">
        <v>179</v>
      </c>
      <c r="P9" s="78">
        <v>5.1100000000000003</v>
      </c>
      <c r="Q9" s="78" t="s">
        <v>453</v>
      </c>
      <c r="R9" s="72" t="s">
        <v>179</v>
      </c>
    </row>
    <row r="10" spans="1:18" ht="15" customHeight="1" x14ac:dyDescent="0.2">
      <c r="A10" s="76" t="s">
        <v>465</v>
      </c>
      <c r="B10" s="76" t="s">
        <v>466</v>
      </c>
      <c r="C10" s="76" t="s">
        <v>464</v>
      </c>
      <c r="D10" s="77" t="s">
        <v>67</v>
      </c>
      <c r="E10" s="78">
        <v>97.53</v>
      </c>
      <c r="F10" s="78" t="s">
        <v>179</v>
      </c>
      <c r="G10" s="78">
        <v>97.23</v>
      </c>
      <c r="H10" s="78">
        <v>98.5</v>
      </c>
      <c r="I10" s="78">
        <v>97.23</v>
      </c>
      <c r="J10" s="78">
        <v>97.53</v>
      </c>
      <c r="K10" s="78">
        <v>98.091499999999996</v>
      </c>
      <c r="L10" s="79">
        <v>22599.88</v>
      </c>
      <c r="M10" s="79">
        <v>164935.57999999999</v>
      </c>
      <c r="N10" s="80">
        <v>43466</v>
      </c>
      <c r="O10" s="81" t="s">
        <v>179</v>
      </c>
      <c r="P10" s="78">
        <v>5.1100000000000003</v>
      </c>
      <c r="Q10" s="78" t="s">
        <v>453</v>
      </c>
      <c r="R10" s="72" t="s">
        <v>179</v>
      </c>
    </row>
    <row r="11" spans="1:18" ht="15" customHeight="1" x14ac:dyDescent="0.2">
      <c r="A11" s="76" t="s">
        <v>467</v>
      </c>
      <c r="B11" s="76" t="s">
        <v>468</v>
      </c>
      <c r="C11" s="76" t="s">
        <v>464</v>
      </c>
      <c r="D11" s="77" t="s">
        <v>67</v>
      </c>
      <c r="E11" s="78">
        <v>95.49</v>
      </c>
      <c r="F11" s="78" t="s">
        <v>179</v>
      </c>
      <c r="G11" s="78">
        <v>95.15</v>
      </c>
      <c r="H11" s="78">
        <v>97</v>
      </c>
      <c r="I11" s="78">
        <v>95.15</v>
      </c>
      <c r="J11" s="78">
        <v>95.49</v>
      </c>
      <c r="K11" s="78">
        <v>96.346599999999995</v>
      </c>
      <c r="L11" s="79">
        <v>21178.05</v>
      </c>
      <c r="M11" s="79">
        <v>151803.70000000001</v>
      </c>
      <c r="N11" s="80">
        <v>43647</v>
      </c>
      <c r="O11" s="81" t="s">
        <v>179</v>
      </c>
      <c r="P11" s="78">
        <v>5.1100000000000003</v>
      </c>
      <c r="Q11" s="78" t="s">
        <v>453</v>
      </c>
      <c r="R11" s="72" t="s">
        <v>179</v>
      </c>
    </row>
    <row r="12" spans="1:18" ht="15" customHeight="1" x14ac:dyDescent="0.2">
      <c r="A12" s="76" t="s">
        <v>469</v>
      </c>
      <c r="B12" s="76" t="s">
        <v>470</v>
      </c>
      <c r="C12" s="76" t="s">
        <v>471</v>
      </c>
      <c r="D12" s="77" t="s">
        <v>67</v>
      </c>
      <c r="E12" s="78" t="s">
        <v>179</v>
      </c>
      <c r="F12" s="78" t="s">
        <v>179</v>
      </c>
      <c r="G12" s="78">
        <v>109.15</v>
      </c>
      <c r="H12" s="78">
        <v>109.15</v>
      </c>
      <c r="I12" s="78">
        <v>104.5</v>
      </c>
      <c r="J12" s="78">
        <v>104.5</v>
      </c>
      <c r="K12" s="78">
        <v>107.1733</v>
      </c>
      <c r="L12" s="79">
        <v>4199000</v>
      </c>
      <c r="M12" s="79">
        <v>33287616.129999999</v>
      </c>
      <c r="N12" s="80">
        <v>43798</v>
      </c>
      <c r="O12" s="81">
        <v>5.3749999999999999E-2</v>
      </c>
      <c r="P12" s="78">
        <v>1</v>
      </c>
      <c r="Q12" s="78" t="s">
        <v>453</v>
      </c>
      <c r="R12" s="72">
        <v>7747548948</v>
      </c>
    </row>
    <row r="13" spans="1:18" ht="15" customHeight="1" x14ac:dyDescent="0.2">
      <c r="A13" s="76" t="s">
        <v>472</v>
      </c>
      <c r="B13" s="76" t="s">
        <v>473</v>
      </c>
      <c r="C13" s="76" t="s">
        <v>471</v>
      </c>
      <c r="D13" s="77" t="s">
        <v>67</v>
      </c>
      <c r="E13" s="78" t="s">
        <v>179</v>
      </c>
      <c r="F13" s="78" t="s">
        <v>179</v>
      </c>
      <c r="G13" s="78">
        <v>110</v>
      </c>
      <c r="H13" s="78">
        <v>110</v>
      </c>
      <c r="I13" s="78">
        <v>110</v>
      </c>
      <c r="J13" s="78">
        <v>110</v>
      </c>
      <c r="K13" s="78">
        <v>110</v>
      </c>
      <c r="L13" s="79">
        <v>353000</v>
      </c>
      <c r="M13" s="79">
        <v>388300</v>
      </c>
      <c r="N13" s="80">
        <v>43895</v>
      </c>
      <c r="O13" s="81">
        <v>6.7500000000000004E-2</v>
      </c>
      <c r="P13" s="78">
        <v>1</v>
      </c>
      <c r="Q13" s="78" t="s">
        <v>443</v>
      </c>
      <c r="R13" s="72">
        <v>5392500000</v>
      </c>
    </row>
    <row r="14" spans="1:18" ht="15" customHeight="1" x14ac:dyDescent="0.2">
      <c r="A14" s="76" t="s">
        <v>474</v>
      </c>
      <c r="B14" s="76" t="s">
        <v>475</v>
      </c>
      <c r="C14" s="76" t="s">
        <v>471</v>
      </c>
      <c r="D14" s="77" t="s">
        <v>67</v>
      </c>
      <c r="E14" s="78" t="s">
        <v>179</v>
      </c>
      <c r="F14" s="78" t="s">
        <v>179</v>
      </c>
      <c r="G14" s="78">
        <v>111.91</v>
      </c>
      <c r="H14" s="78">
        <v>111.91</v>
      </c>
      <c r="I14" s="78">
        <v>107</v>
      </c>
      <c r="J14" s="78">
        <v>107</v>
      </c>
      <c r="K14" s="78">
        <v>110.60680000000001</v>
      </c>
      <c r="L14" s="79">
        <v>1075000</v>
      </c>
      <c r="M14" s="79">
        <v>8786305.0899999999</v>
      </c>
      <c r="N14" s="80">
        <v>43895</v>
      </c>
      <c r="O14" s="81">
        <v>6.5000000000000002E-2</v>
      </c>
      <c r="P14" s="78">
        <v>1</v>
      </c>
      <c r="Q14" s="78" t="s">
        <v>453</v>
      </c>
      <c r="R14" s="72">
        <v>7939575900</v>
      </c>
    </row>
    <row r="15" spans="1:18" ht="15" customHeight="1" x14ac:dyDescent="0.2">
      <c r="A15" s="76" t="s">
        <v>476</v>
      </c>
      <c r="B15" s="76" t="s">
        <v>477</v>
      </c>
      <c r="C15" s="76" t="s">
        <v>471</v>
      </c>
      <c r="D15" s="77" t="s">
        <v>67</v>
      </c>
      <c r="E15" s="78">
        <v>105.66</v>
      </c>
      <c r="F15" s="78" t="s">
        <v>179</v>
      </c>
      <c r="G15" s="78">
        <v>107.05</v>
      </c>
      <c r="H15" s="78">
        <v>107.05</v>
      </c>
      <c r="I15" s="78">
        <v>105.9</v>
      </c>
      <c r="J15" s="78">
        <v>105.9</v>
      </c>
      <c r="K15" s="78">
        <v>106.0543</v>
      </c>
      <c r="L15" s="79">
        <v>14869000</v>
      </c>
      <c r="M15" s="79">
        <v>15769209</v>
      </c>
      <c r="N15" s="80">
        <v>44385</v>
      </c>
      <c r="O15" s="81">
        <v>2.75E-2</v>
      </c>
      <c r="P15" s="78">
        <v>1</v>
      </c>
      <c r="Q15" s="78" t="s">
        <v>443</v>
      </c>
      <c r="R15" s="72">
        <v>6342000000</v>
      </c>
    </row>
    <row r="16" spans="1:18" ht="15" customHeight="1" x14ac:dyDescent="0.2">
      <c r="A16" s="76" t="s">
        <v>478</v>
      </c>
      <c r="B16" s="76" t="s">
        <v>479</v>
      </c>
      <c r="C16" s="76" t="s">
        <v>471</v>
      </c>
      <c r="D16" s="77" t="s">
        <v>67</v>
      </c>
      <c r="E16" s="78" t="s">
        <v>179</v>
      </c>
      <c r="F16" s="78" t="s">
        <v>179</v>
      </c>
      <c r="G16" s="78">
        <v>104.9</v>
      </c>
      <c r="H16" s="78">
        <v>105.2</v>
      </c>
      <c r="I16" s="78">
        <v>104.9</v>
      </c>
      <c r="J16" s="78">
        <v>105.2</v>
      </c>
      <c r="K16" s="78">
        <v>105.17270000000001</v>
      </c>
      <c r="L16" s="79">
        <v>5500000</v>
      </c>
      <c r="M16" s="79">
        <v>5784500</v>
      </c>
      <c r="N16" s="80">
        <v>44599</v>
      </c>
      <c r="O16" s="81">
        <v>2.2499999999999999E-2</v>
      </c>
      <c r="P16" s="78">
        <v>1</v>
      </c>
      <c r="Q16" s="78" t="s">
        <v>443</v>
      </c>
      <c r="R16" s="72">
        <v>3144000000</v>
      </c>
    </row>
    <row r="17" spans="1:18" ht="15" customHeight="1" x14ac:dyDescent="0.2">
      <c r="A17" s="76" t="s">
        <v>480</v>
      </c>
      <c r="B17" s="76" t="s">
        <v>481</v>
      </c>
      <c r="C17" s="76" t="s">
        <v>471</v>
      </c>
      <c r="D17" s="77" t="s">
        <v>67</v>
      </c>
      <c r="E17" s="78" t="s">
        <v>179</v>
      </c>
      <c r="F17" s="78" t="s">
        <v>179</v>
      </c>
      <c r="G17" s="78">
        <v>123.9</v>
      </c>
      <c r="H17" s="78">
        <v>123.9</v>
      </c>
      <c r="I17" s="78">
        <v>123.5</v>
      </c>
      <c r="J17" s="78">
        <v>123.5</v>
      </c>
      <c r="K17" s="78">
        <v>123.78570000000001</v>
      </c>
      <c r="L17" s="79">
        <v>350000</v>
      </c>
      <c r="M17" s="79">
        <v>3220148.71</v>
      </c>
      <c r="N17" s="80">
        <v>44764</v>
      </c>
      <c r="O17" s="81">
        <v>6.5000000000000002E-2</v>
      </c>
      <c r="P17" s="78">
        <v>1</v>
      </c>
      <c r="Q17" s="78" t="s">
        <v>453</v>
      </c>
      <c r="R17" s="72">
        <v>8987041311.5</v>
      </c>
    </row>
    <row r="18" spans="1:18" ht="15" customHeight="1" x14ac:dyDescent="0.2">
      <c r="A18" s="76" t="s">
        <v>482</v>
      </c>
      <c r="B18" s="76" t="s">
        <v>483</v>
      </c>
      <c r="C18" s="76" t="s">
        <v>471</v>
      </c>
      <c r="D18" s="77" t="s">
        <v>67</v>
      </c>
      <c r="E18" s="78">
        <v>102.9</v>
      </c>
      <c r="F18" s="78">
        <v>103.2</v>
      </c>
      <c r="G18" s="78">
        <v>102.7</v>
      </c>
      <c r="H18" s="78">
        <v>104.45</v>
      </c>
      <c r="I18" s="78">
        <v>102.7</v>
      </c>
      <c r="J18" s="78">
        <v>103</v>
      </c>
      <c r="K18" s="78">
        <v>103.1524</v>
      </c>
      <c r="L18" s="79">
        <v>112885000</v>
      </c>
      <c r="M18" s="79">
        <v>116443557</v>
      </c>
      <c r="N18" s="80">
        <v>45257</v>
      </c>
      <c r="O18" s="81">
        <v>1.7500000000000002E-2</v>
      </c>
      <c r="P18" s="78">
        <v>1</v>
      </c>
      <c r="Q18" s="78" t="s">
        <v>443</v>
      </c>
      <c r="R18" s="72">
        <v>11650300000</v>
      </c>
    </row>
    <row r="19" spans="1:18" ht="15" customHeight="1" x14ac:dyDescent="0.2">
      <c r="A19" s="76" t="s">
        <v>484</v>
      </c>
      <c r="B19" s="76" t="s">
        <v>485</v>
      </c>
      <c r="C19" s="76" t="s">
        <v>471</v>
      </c>
      <c r="D19" s="77" t="s">
        <v>67</v>
      </c>
      <c r="E19" s="78" t="s">
        <v>179</v>
      </c>
      <c r="F19" s="78" t="s">
        <v>179</v>
      </c>
      <c r="G19" s="78">
        <v>123.6</v>
      </c>
      <c r="H19" s="78">
        <v>124.9</v>
      </c>
      <c r="I19" s="78">
        <v>123.6</v>
      </c>
      <c r="J19" s="78">
        <v>124</v>
      </c>
      <c r="K19" s="78">
        <v>124.4242</v>
      </c>
      <c r="L19" s="79">
        <v>12081000</v>
      </c>
      <c r="M19" s="79">
        <v>111631982.59999999</v>
      </c>
      <c r="N19" s="80">
        <v>45483</v>
      </c>
      <c r="O19" s="81">
        <v>5.7500000000000002E-2</v>
      </c>
      <c r="P19" s="78">
        <v>1</v>
      </c>
      <c r="Q19" s="78" t="s">
        <v>453</v>
      </c>
      <c r="R19" s="72">
        <v>12925835523.66</v>
      </c>
    </row>
    <row r="20" spans="1:18" ht="15" customHeight="1" x14ac:dyDescent="0.2">
      <c r="A20" s="76" t="s">
        <v>486</v>
      </c>
      <c r="B20" s="76" t="s">
        <v>487</v>
      </c>
      <c r="C20" s="76" t="s">
        <v>471</v>
      </c>
      <c r="D20" s="77" t="s">
        <v>67</v>
      </c>
      <c r="E20" s="78" t="s">
        <v>179</v>
      </c>
      <c r="F20" s="78" t="s">
        <v>179</v>
      </c>
      <c r="G20" s="78">
        <v>118.5</v>
      </c>
      <c r="H20" s="78">
        <v>119</v>
      </c>
      <c r="I20" s="78">
        <v>118.2</v>
      </c>
      <c r="J20" s="78">
        <v>118.8</v>
      </c>
      <c r="K20" s="78">
        <v>118.6343</v>
      </c>
      <c r="L20" s="79">
        <v>25369471</v>
      </c>
      <c r="M20" s="79">
        <v>30096902.52</v>
      </c>
      <c r="N20" s="80">
        <v>45847</v>
      </c>
      <c r="O20" s="81">
        <v>4.4999999999999998E-2</v>
      </c>
      <c r="P20" s="78">
        <v>1</v>
      </c>
      <c r="Q20" s="78" t="s">
        <v>443</v>
      </c>
      <c r="R20" s="72">
        <v>7086000000</v>
      </c>
    </row>
    <row r="21" spans="1:18" ht="15" customHeight="1" x14ac:dyDescent="0.2">
      <c r="A21" s="76" t="s">
        <v>488</v>
      </c>
      <c r="B21" s="76" t="s">
        <v>489</v>
      </c>
      <c r="C21" s="76" t="s">
        <v>471</v>
      </c>
      <c r="D21" s="77" t="s">
        <v>67</v>
      </c>
      <c r="E21" s="78" t="s">
        <v>179</v>
      </c>
      <c r="F21" s="78" t="s">
        <v>179</v>
      </c>
      <c r="G21" s="78">
        <v>118.15</v>
      </c>
      <c r="H21" s="78">
        <v>118.6</v>
      </c>
      <c r="I21" s="78">
        <v>117.2</v>
      </c>
      <c r="J21" s="78">
        <v>117.7</v>
      </c>
      <c r="K21" s="78">
        <v>118.2461</v>
      </c>
      <c r="L21" s="79">
        <v>73979000</v>
      </c>
      <c r="M21" s="79">
        <v>87477248</v>
      </c>
      <c r="N21" s="80">
        <v>46370</v>
      </c>
      <c r="O21" s="81">
        <v>4.2500000000000003E-2</v>
      </c>
      <c r="P21" s="78">
        <v>1</v>
      </c>
      <c r="Q21" s="78" t="s">
        <v>443</v>
      </c>
      <c r="R21" s="72">
        <v>11787500000</v>
      </c>
    </row>
    <row r="22" spans="1:18" ht="15" customHeight="1" x14ac:dyDescent="0.2">
      <c r="A22" s="76" t="s">
        <v>490</v>
      </c>
      <c r="B22" s="76" t="s">
        <v>491</v>
      </c>
      <c r="C22" s="76" t="s">
        <v>471</v>
      </c>
      <c r="D22" s="77" t="s">
        <v>67</v>
      </c>
      <c r="E22" s="78" t="s">
        <v>179</v>
      </c>
      <c r="F22" s="78" t="s">
        <v>179</v>
      </c>
      <c r="G22" s="78">
        <v>104.6</v>
      </c>
      <c r="H22" s="78">
        <v>106.75</v>
      </c>
      <c r="I22" s="78">
        <v>104.6</v>
      </c>
      <c r="J22" s="78">
        <v>106.75</v>
      </c>
      <c r="K22" s="78">
        <v>105.9101</v>
      </c>
      <c r="L22" s="79">
        <v>80670000</v>
      </c>
      <c r="M22" s="79">
        <v>85437705</v>
      </c>
      <c r="N22" s="80">
        <v>46790</v>
      </c>
      <c r="O22" s="81">
        <v>2.8750000000000001E-2</v>
      </c>
      <c r="P22" s="78">
        <v>1</v>
      </c>
      <c r="Q22" s="78" t="s">
        <v>443</v>
      </c>
      <c r="R22" s="72">
        <v>5886100000</v>
      </c>
    </row>
    <row r="23" spans="1:18" ht="15" customHeight="1" x14ac:dyDescent="0.2">
      <c r="A23" s="76" t="s">
        <v>492</v>
      </c>
      <c r="B23" s="76" t="s">
        <v>493</v>
      </c>
      <c r="C23" s="76" t="s">
        <v>471</v>
      </c>
      <c r="D23" s="77" t="s">
        <v>67</v>
      </c>
      <c r="E23" s="78">
        <v>99.8</v>
      </c>
      <c r="F23" s="78" t="s">
        <v>179</v>
      </c>
      <c r="G23" s="78">
        <v>98.4</v>
      </c>
      <c r="H23" s="78">
        <v>99.8</v>
      </c>
      <c r="I23" s="78">
        <v>98.4</v>
      </c>
      <c r="J23" s="78">
        <v>99.6</v>
      </c>
      <c r="K23" s="78">
        <v>99.424800000000005</v>
      </c>
      <c r="L23" s="79">
        <v>73400000</v>
      </c>
      <c r="M23" s="79">
        <v>72977800</v>
      </c>
      <c r="N23" s="80">
        <v>47308</v>
      </c>
      <c r="O23" s="81">
        <v>2.375E-2</v>
      </c>
      <c r="P23" s="78">
        <v>1</v>
      </c>
      <c r="Q23" s="78" t="s">
        <v>443</v>
      </c>
      <c r="R23" s="72">
        <v>4990000000</v>
      </c>
    </row>
    <row r="24" spans="1:18" ht="15" customHeight="1" x14ac:dyDescent="0.2">
      <c r="A24" s="76" t="s">
        <v>494</v>
      </c>
      <c r="B24" s="76" t="s">
        <v>495</v>
      </c>
      <c r="C24" s="76" t="s">
        <v>471</v>
      </c>
      <c r="D24" s="77" t="s">
        <v>67</v>
      </c>
      <c r="E24" s="78" t="s">
        <v>179</v>
      </c>
      <c r="F24" s="78" t="s">
        <v>179</v>
      </c>
      <c r="G24" s="78">
        <v>105</v>
      </c>
      <c r="H24" s="78">
        <v>105</v>
      </c>
      <c r="I24" s="78">
        <v>103.7</v>
      </c>
      <c r="J24" s="78">
        <v>104.5</v>
      </c>
      <c r="K24" s="78">
        <v>104.45059999999999</v>
      </c>
      <c r="L24" s="79">
        <v>80910000</v>
      </c>
      <c r="M24" s="79">
        <v>84459499.260000005</v>
      </c>
      <c r="N24" s="80">
        <v>48402</v>
      </c>
      <c r="O24" s="81">
        <v>3.2500000000000001E-2</v>
      </c>
      <c r="P24" s="78">
        <v>1</v>
      </c>
      <c r="Q24" s="78" t="s">
        <v>443</v>
      </c>
      <c r="R24" s="72">
        <v>3131234623.1799998</v>
      </c>
    </row>
    <row r="25" spans="1:18" ht="15" customHeight="1" x14ac:dyDescent="0.2">
      <c r="A25" s="76" t="s">
        <v>496</v>
      </c>
      <c r="B25" s="76" t="s">
        <v>497</v>
      </c>
      <c r="C25" s="76" t="s">
        <v>471</v>
      </c>
      <c r="D25" s="77" t="s">
        <v>67</v>
      </c>
      <c r="E25" s="78">
        <v>90</v>
      </c>
      <c r="F25" s="78" t="s">
        <v>179</v>
      </c>
      <c r="G25" s="78">
        <v>99.57</v>
      </c>
      <c r="H25" s="78">
        <v>99.84</v>
      </c>
      <c r="I25" s="78">
        <v>99.27</v>
      </c>
      <c r="J25" s="78">
        <v>99.84</v>
      </c>
      <c r="K25" s="78">
        <v>99.524199999999993</v>
      </c>
      <c r="L25" s="79">
        <v>11407.27</v>
      </c>
      <c r="M25" s="79">
        <v>84305.26</v>
      </c>
      <c r="N25" s="80">
        <v>43282</v>
      </c>
      <c r="O25" s="81" t="s">
        <v>179</v>
      </c>
      <c r="P25" s="78">
        <v>5.1100000000000003</v>
      </c>
      <c r="Q25" s="78" t="s">
        <v>453</v>
      </c>
      <c r="R25" s="72" t="s">
        <v>179</v>
      </c>
    </row>
    <row r="26" spans="1:18" ht="15" customHeight="1" x14ac:dyDescent="0.2">
      <c r="A26" s="76" t="s">
        <v>498</v>
      </c>
      <c r="B26" s="76" t="s">
        <v>499</v>
      </c>
      <c r="C26" s="76" t="s">
        <v>471</v>
      </c>
      <c r="D26" s="77" t="s">
        <v>67</v>
      </c>
      <c r="E26" s="78">
        <v>99.97</v>
      </c>
      <c r="F26" s="78" t="s">
        <v>179</v>
      </c>
      <c r="G26" s="78">
        <v>98.5</v>
      </c>
      <c r="H26" s="78">
        <v>99.83</v>
      </c>
      <c r="I26" s="78">
        <v>97.66</v>
      </c>
      <c r="J26" s="78">
        <v>99.83</v>
      </c>
      <c r="K26" s="78">
        <v>98.814899999999994</v>
      </c>
      <c r="L26" s="79">
        <v>18908.55</v>
      </c>
      <c r="M26" s="79">
        <v>138622.49</v>
      </c>
      <c r="N26" s="80">
        <v>43466</v>
      </c>
      <c r="O26" s="81" t="s">
        <v>179</v>
      </c>
      <c r="P26" s="78">
        <v>5.1100000000000003</v>
      </c>
      <c r="Q26" s="78" t="s">
        <v>453</v>
      </c>
      <c r="R26" s="72" t="s">
        <v>179</v>
      </c>
    </row>
    <row r="27" spans="1:18" ht="15" customHeight="1" x14ac:dyDescent="0.2">
      <c r="A27" s="76" t="s">
        <v>500</v>
      </c>
      <c r="B27" s="76" t="s">
        <v>501</v>
      </c>
      <c r="C27" s="76" t="s">
        <v>471</v>
      </c>
      <c r="D27" s="77" t="s">
        <v>67</v>
      </c>
      <c r="E27" s="78">
        <v>98.57</v>
      </c>
      <c r="F27" s="78" t="s">
        <v>179</v>
      </c>
      <c r="G27" s="78">
        <v>97</v>
      </c>
      <c r="H27" s="78">
        <v>97.77</v>
      </c>
      <c r="I27" s="78">
        <v>95.64</v>
      </c>
      <c r="J27" s="78">
        <v>97.77</v>
      </c>
      <c r="K27" s="78">
        <v>96.633499999999998</v>
      </c>
      <c r="L27" s="79">
        <v>37414.379999999997</v>
      </c>
      <c r="M27" s="79">
        <v>268358.88</v>
      </c>
      <c r="N27" s="80">
        <v>43647</v>
      </c>
      <c r="O27" s="81" t="s">
        <v>179</v>
      </c>
      <c r="P27" s="78">
        <v>5.1100000000000003</v>
      </c>
      <c r="Q27" s="78" t="s">
        <v>453</v>
      </c>
      <c r="R27" s="72">
        <v>38588753.380000003</v>
      </c>
    </row>
    <row r="28" spans="1:18" ht="17.100000000000001" customHeight="1" x14ac:dyDescent="0.2">
      <c r="R28" s="115"/>
    </row>
    <row r="29" spans="1:18" ht="17.100000000000001" customHeight="1" x14ac:dyDescent="0.2">
      <c r="B29" s="138" t="s">
        <v>153</v>
      </c>
      <c r="C29" s="113" t="s">
        <v>154</v>
      </c>
      <c r="R29" s="115"/>
    </row>
    <row r="30" spans="1:18" ht="17.100000000000001" customHeight="1" x14ac:dyDescent="0.2">
      <c r="B30" s="113"/>
      <c r="C30" s="113" t="s">
        <v>155</v>
      </c>
      <c r="R30" s="115"/>
    </row>
    <row r="31" spans="1:18" ht="17.100000000000001" customHeight="1" x14ac:dyDescent="0.2">
      <c r="B31" s="113"/>
      <c r="C31" s="113" t="s">
        <v>156</v>
      </c>
      <c r="R31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60</v>
      </c>
      <c r="B1" s="29" t="s">
        <v>61</v>
      </c>
      <c r="C1" s="29" t="s">
        <v>502</v>
      </c>
      <c r="D1" s="30" t="s">
        <v>158</v>
      </c>
      <c r="E1" s="30" t="s">
        <v>159</v>
      </c>
      <c r="F1" s="30" t="s">
        <v>40</v>
      </c>
      <c r="G1" s="30" t="s">
        <v>41</v>
      </c>
      <c r="H1" s="30" t="s">
        <v>42</v>
      </c>
      <c r="I1" s="30" t="s">
        <v>160</v>
      </c>
      <c r="J1" s="30" t="s">
        <v>161</v>
      </c>
      <c r="K1" s="30" t="s">
        <v>27</v>
      </c>
      <c r="L1" s="30" t="s">
        <v>26</v>
      </c>
      <c r="M1" s="30" t="s">
        <v>162</v>
      </c>
      <c r="N1" s="30" t="s">
        <v>44</v>
      </c>
      <c r="O1" s="30" t="s">
        <v>165</v>
      </c>
    </row>
    <row r="2" spans="1:15" s="75" customFormat="1" ht="15" customHeight="1" x14ac:dyDescent="0.2">
      <c r="A2" s="69" t="s">
        <v>179</v>
      </c>
      <c r="B2" s="69" t="s">
        <v>179</v>
      </c>
      <c r="C2" s="70" t="s">
        <v>179</v>
      </c>
      <c r="D2" s="71" t="s">
        <v>179</v>
      </c>
      <c r="E2" s="71" t="s">
        <v>179</v>
      </c>
      <c r="F2" s="71" t="s">
        <v>179</v>
      </c>
      <c r="G2" s="71" t="s">
        <v>179</v>
      </c>
      <c r="H2" s="71" t="s">
        <v>179</v>
      </c>
      <c r="I2" s="71" t="s">
        <v>179</v>
      </c>
      <c r="J2" s="71" t="s">
        <v>179</v>
      </c>
      <c r="K2" s="72" t="s">
        <v>179</v>
      </c>
      <c r="L2" s="72" t="s">
        <v>179</v>
      </c>
      <c r="M2" s="72" t="s">
        <v>179</v>
      </c>
      <c r="N2" s="137" t="s">
        <v>179</v>
      </c>
      <c r="O2" s="72" t="s">
        <v>179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60</v>
      </c>
      <c r="B1" s="29" t="s">
        <v>61</v>
      </c>
      <c r="C1" s="29" t="s">
        <v>62</v>
      </c>
      <c r="D1" s="30" t="s">
        <v>158</v>
      </c>
      <c r="E1" s="30" t="s">
        <v>159</v>
      </c>
      <c r="F1" s="30" t="s">
        <v>40</v>
      </c>
      <c r="G1" s="30" t="s">
        <v>41</v>
      </c>
      <c r="H1" s="30" t="s">
        <v>42</v>
      </c>
      <c r="I1" s="30" t="s">
        <v>160</v>
      </c>
      <c r="J1" s="30" t="s">
        <v>161</v>
      </c>
      <c r="K1" s="30" t="s">
        <v>27</v>
      </c>
      <c r="L1" s="30" t="s">
        <v>26</v>
      </c>
      <c r="M1" s="30" t="s">
        <v>44</v>
      </c>
      <c r="N1" s="30" t="s">
        <v>503</v>
      </c>
      <c r="O1" s="30" t="s">
        <v>504</v>
      </c>
      <c r="P1" s="30" t="s">
        <v>165</v>
      </c>
    </row>
    <row r="2" spans="1:16" s="74" customFormat="1" ht="15" customHeight="1" x14ac:dyDescent="0.2">
      <c r="A2" s="69" t="s">
        <v>179</v>
      </c>
      <c r="B2" s="69" t="s">
        <v>179</v>
      </c>
      <c r="C2" s="70" t="s">
        <v>179</v>
      </c>
      <c r="D2" s="71" t="s">
        <v>179</v>
      </c>
      <c r="E2" s="71" t="s">
        <v>179</v>
      </c>
      <c r="F2" s="71" t="s">
        <v>179</v>
      </c>
      <c r="G2" s="71" t="s">
        <v>179</v>
      </c>
      <c r="H2" s="71" t="s">
        <v>179</v>
      </c>
      <c r="I2" s="71" t="s">
        <v>179</v>
      </c>
      <c r="J2" s="71" t="s">
        <v>179</v>
      </c>
      <c r="K2" s="72" t="s">
        <v>179</v>
      </c>
      <c r="L2" s="72" t="s">
        <v>179</v>
      </c>
      <c r="M2" s="137" t="s">
        <v>179</v>
      </c>
      <c r="N2" s="71" t="s">
        <v>179</v>
      </c>
      <c r="O2" s="73" t="s">
        <v>179</v>
      </c>
      <c r="P2" s="72" t="s">
        <v>179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41</v>
      </c>
      <c r="F1" s="2" t="s">
        <v>42</v>
      </c>
      <c r="G1" s="2" t="s">
        <v>27</v>
      </c>
      <c r="H1" s="2" t="s">
        <v>26</v>
      </c>
    </row>
    <row r="2" spans="1:8" ht="12.75" customHeight="1" x14ac:dyDescent="0.2">
      <c r="A2" s="10" t="s">
        <v>505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150</v>
      </c>
      <c r="B3" s="9" t="s">
        <v>151</v>
      </c>
      <c r="C3" s="9" t="s">
        <v>152</v>
      </c>
      <c r="D3" s="83" t="s">
        <v>93</v>
      </c>
      <c r="E3" s="66">
        <v>180</v>
      </c>
      <c r="F3" s="66">
        <v>180</v>
      </c>
      <c r="G3" s="64">
        <v>17671</v>
      </c>
      <c r="H3" s="65">
        <v>3180780</v>
      </c>
    </row>
    <row r="4" spans="1:8" ht="15" customHeight="1" x14ac:dyDescent="0.2">
      <c r="A4" s="9" t="s">
        <v>170</v>
      </c>
      <c r="B4" s="9" t="s">
        <v>171</v>
      </c>
      <c r="C4" s="9" t="s">
        <v>137</v>
      </c>
      <c r="D4" s="83" t="s">
        <v>71</v>
      </c>
      <c r="E4" s="66">
        <v>498</v>
      </c>
      <c r="F4" s="66">
        <v>498</v>
      </c>
      <c r="G4" s="64">
        <v>5300</v>
      </c>
      <c r="H4" s="65">
        <v>2639400</v>
      </c>
    </row>
    <row r="5" spans="1:8" ht="15" customHeight="1" x14ac:dyDescent="0.2">
      <c r="A5" s="9" t="s">
        <v>135</v>
      </c>
      <c r="B5" s="9" t="s">
        <v>136</v>
      </c>
      <c r="C5" s="9" t="s">
        <v>137</v>
      </c>
      <c r="D5" s="83" t="s">
        <v>71</v>
      </c>
      <c r="E5" s="66">
        <v>440</v>
      </c>
      <c r="F5" s="66">
        <v>425</v>
      </c>
      <c r="G5" s="64">
        <v>268824</v>
      </c>
      <c r="H5" s="65">
        <v>117416583</v>
      </c>
    </row>
    <row r="6" spans="1:8" ht="15" customHeight="1" x14ac:dyDescent="0.2">
      <c r="A6" s="9" t="s">
        <v>141</v>
      </c>
      <c r="B6" s="9" t="s">
        <v>142</v>
      </c>
      <c r="C6" s="9" t="s">
        <v>143</v>
      </c>
      <c r="D6" s="83" t="s">
        <v>93</v>
      </c>
      <c r="E6" s="66">
        <v>450</v>
      </c>
      <c r="F6" s="66">
        <v>425</v>
      </c>
      <c r="G6" s="64">
        <v>50134</v>
      </c>
      <c r="H6" s="65">
        <v>21639680</v>
      </c>
    </row>
    <row r="7" spans="1:8" ht="15" customHeight="1" x14ac:dyDescent="0.2">
      <c r="A7" s="9" t="s">
        <v>138</v>
      </c>
      <c r="B7" s="9" t="s">
        <v>139</v>
      </c>
      <c r="C7" s="9" t="s">
        <v>140</v>
      </c>
      <c r="D7" s="83" t="s">
        <v>93</v>
      </c>
      <c r="E7" s="66">
        <v>1130</v>
      </c>
      <c r="F7" s="66">
        <v>940</v>
      </c>
      <c r="G7" s="64">
        <v>26708</v>
      </c>
      <c r="H7" s="65">
        <v>26543385</v>
      </c>
    </row>
    <row r="8" spans="1:8" ht="15" customHeight="1" x14ac:dyDescent="0.2">
      <c r="A8" s="9" t="s">
        <v>147</v>
      </c>
      <c r="B8" s="9" t="s">
        <v>148</v>
      </c>
      <c r="C8" s="9" t="s">
        <v>149</v>
      </c>
      <c r="D8" s="83" t="s">
        <v>71</v>
      </c>
      <c r="E8" s="66">
        <v>678</v>
      </c>
      <c r="F8" s="66">
        <v>678</v>
      </c>
      <c r="G8" s="64">
        <v>5500</v>
      </c>
      <c r="H8" s="65">
        <v>3729000</v>
      </c>
    </row>
    <row r="9" spans="1:8" ht="15" customHeight="1" x14ac:dyDescent="0.2">
      <c r="A9" s="9" t="s">
        <v>183</v>
      </c>
      <c r="B9" s="9" t="s">
        <v>184</v>
      </c>
      <c r="C9" s="9" t="s">
        <v>185</v>
      </c>
      <c r="D9" s="83" t="s">
        <v>71</v>
      </c>
      <c r="E9" s="66">
        <v>700</v>
      </c>
      <c r="F9" s="66">
        <v>700</v>
      </c>
      <c r="G9" s="64">
        <v>16617</v>
      </c>
      <c r="H9" s="65">
        <v>11631900</v>
      </c>
    </row>
    <row r="10" spans="1:8" ht="15" customHeight="1" x14ac:dyDescent="0.2">
      <c r="A10" s="9" t="s">
        <v>198</v>
      </c>
      <c r="B10" s="9" t="s">
        <v>199</v>
      </c>
      <c r="C10" s="9" t="s">
        <v>200</v>
      </c>
      <c r="D10" s="83" t="s">
        <v>71</v>
      </c>
      <c r="E10" s="66">
        <v>6450</v>
      </c>
      <c r="F10" s="66">
        <v>6450</v>
      </c>
      <c r="G10" s="64">
        <v>4428</v>
      </c>
      <c r="H10" s="65">
        <v>28560600</v>
      </c>
    </row>
    <row r="11" spans="1:8" ht="15" customHeight="1" x14ac:dyDescent="0.2">
      <c r="A11" s="9" t="s">
        <v>132</v>
      </c>
      <c r="B11" s="9" t="s">
        <v>133</v>
      </c>
      <c r="C11" s="9" t="s">
        <v>134</v>
      </c>
      <c r="D11" s="83" t="s">
        <v>67</v>
      </c>
      <c r="E11" s="66">
        <v>168.5</v>
      </c>
      <c r="F11" s="66">
        <v>149</v>
      </c>
      <c r="G11" s="64">
        <v>637474</v>
      </c>
      <c r="H11" s="65">
        <v>100359472.5</v>
      </c>
    </row>
    <row r="12" spans="1:8" ht="15" customHeight="1" x14ac:dyDescent="0.2">
      <c r="A12" s="9" t="s">
        <v>248</v>
      </c>
      <c r="B12" s="9" t="s">
        <v>249</v>
      </c>
      <c r="C12" s="9" t="s">
        <v>250</v>
      </c>
      <c r="D12" s="83" t="s">
        <v>71</v>
      </c>
      <c r="E12" s="66">
        <v>57.5</v>
      </c>
      <c r="F12" s="66">
        <v>57.5</v>
      </c>
      <c r="G12" s="64">
        <v>75892</v>
      </c>
      <c r="H12" s="65">
        <v>4363790</v>
      </c>
    </row>
    <row r="13" spans="1:8" ht="15" customHeight="1" x14ac:dyDescent="0.2">
      <c r="A13" s="9" t="s">
        <v>251</v>
      </c>
      <c r="B13" s="9" t="s">
        <v>252</v>
      </c>
      <c r="C13" s="9" t="s">
        <v>253</v>
      </c>
      <c r="D13" s="83" t="s">
        <v>71</v>
      </c>
      <c r="E13" s="66">
        <v>78</v>
      </c>
      <c r="F13" s="66">
        <v>78</v>
      </c>
      <c r="G13" s="64">
        <v>110609</v>
      </c>
      <c r="H13" s="65">
        <v>8627502</v>
      </c>
    </row>
    <row r="14" spans="1:8" ht="15" customHeight="1" x14ac:dyDescent="0.2">
      <c r="A14" s="9" t="s">
        <v>308</v>
      </c>
      <c r="B14" s="9" t="s">
        <v>309</v>
      </c>
      <c r="C14" s="9" t="s">
        <v>310</v>
      </c>
      <c r="D14" s="83" t="s">
        <v>67</v>
      </c>
      <c r="E14" s="66">
        <v>705</v>
      </c>
      <c r="F14" s="66">
        <v>705</v>
      </c>
      <c r="G14" s="64">
        <v>2851</v>
      </c>
      <c r="H14" s="65">
        <v>2009955</v>
      </c>
    </row>
    <row r="15" spans="1:8" ht="15" customHeight="1" x14ac:dyDescent="0.2">
      <c r="A15" s="9" t="s">
        <v>317</v>
      </c>
      <c r="B15" s="9" t="s">
        <v>318</v>
      </c>
      <c r="C15" s="9" t="s">
        <v>319</v>
      </c>
      <c r="D15" s="83" t="s">
        <v>71</v>
      </c>
      <c r="E15" s="66">
        <v>380</v>
      </c>
      <c r="F15" s="66">
        <v>380</v>
      </c>
      <c r="G15" s="64">
        <v>9328</v>
      </c>
      <c r="H15" s="65">
        <v>3544640</v>
      </c>
    </row>
    <row r="16" spans="1:8" ht="15" customHeight="1" x14ac:dyDescent="0.2">
      <c r="A16" s="9" t="s">
        <v>326</v>
      </c>
      <c r="B16" s="9" t="s">
        <v>327</v>
      </c>
      <c r="C16" s="9" t="s">
        <v>328</v>
      </c>
      <c r="D16" s="83" t="s">
        <v>67</v>
      </c>
      <c r="E16" s="66">
        <v>430</v>
      </c>
      <c r="F16" s="66">
        <v>430</v>
      </c>
      <c r="G16" s="64">
        <v>11300</v>
      </c>
      <c r="H16" s="65">
        <v>4859000</v>
      </c>
    </row>
    <row r="17" spans="1:8" ht="15" customHeight="1" x14ac:dyDescent="0.2">
      <c r="A17" s="9" t="s">
        <v>338</v>
      </c>
      <c r="B17" s="9" t="s">
        <v>339</v>
      </c>
      <c r="C17" s="9" t="s">
        <v>340</v>
      </c>
      <c r="D17" s="83" t="s">
        <v>71</v>
      </c>
      <c r="E17" s="66">
        <v>1950</v>
      </c>
      <c r="F17" s="66">
        <v>1935</v>
      </c>
      <c r="G17" s="64">
        <v>24352</v>
      </c>
      <c r="H17" s="65">
        <v>47311005</v>
      </c>
    </row>
    <row r="18" spans="1:8" ht="15" customHeight="1" x14ac:dyDescent="0.2">
      <c r="A18" s="9" t="s">
        <v>347</v>
      </c>
      <c r="B18" s="9" t="s">
        <v>348</v>
      </c>
      <c r="C18" s="9" t="s">
        <v>349</v>
      </c>
      <c r="D18" s="83" t="s">
        <v>67</v>
      </c>
      <c r="E18" s="66">
        <v>14350</v>
      </c>
      <c r="F18" s="66">
        <v>14350</v>
      </c>
      <c r="G18" s="64">
        <v>1500</v>
      </c>
      <c r="H18" s="65">
        <v>21525000</v>
      </c>
    </row>
    <row r="19" spans="1:8" ht="15" customHeight="1" x14ac:dyDescent="0.2">
      <c r="A19" s="9" t="s">
        <v>353</v>
      </c>
      <c r="B19" s="9" t="s">
        <v>354</v>
      </c>
      <c r="C19" s="9" t="s">
        <v>355</v>
      </c>
      <c r="D19" s="83" t="s">
        <v>71</v>
      </c>
      <c r="E19" s="66">
        <v>1000</v>
      </c>
      <c r="F19" s="66">
        <v>1000</v>
      </c>
      <c r="G19" s="64">
        <v>13393</v>
      </c>
      <c r="H19" s="65">
        <v>13393000</v>
      </c>
    </row>
    <row r="20" spans="1:8" ht="15" customHeight="1" x14ac:dyDescent="0.2">
      <c r="A20" s="9" t="s">
        <v>90</v>
      </c>
      <c r="B20" s="9" t="s">
        <v>91</v>
      </c>
      <c r="C20" s="9" t="s">
        <v>92</v>
      </c>
      <c r="D20" s="83" t="s">
        <v>93</v>
      </c>
      <c r="E20" s="66">
        <v>365</v>
      </c>
      <c r="F20" s="66">
        <v>265</v>
      </c>
      <c r="G20" s="64">
        <v>66584</v>
      </c>
      <c r="H20" s="65">
        <v>21097144</v>
      </c>
    </row>
    <row r="21" spans="1:8" ht="15" customHeight="1" x14ac:dyDescent="0.2">
      <c r="A21" s="9" t="s">
        <v>129</v>
      </c>
      <c r="B21" s="9" t="s">
        <v>130</v>
      </c>
      <c r="C21" s="9" t="s">
        <v>131</v>
      </c>
      <c r="D21" s="83" t="s">
        <v>67</v>
      </c>
      <c r="E21" s="66">
        <v>43.5</v>
      </c>
      <c r="F21" s="66">
        <v>32</v>
      </c>
      <c r="G21" s="64">
        <v>673500</v>
      </c>
      <c r="H21" s="65">
        <v>25233050</v>
      </c>
    </row>
    <row r="22" spans="1:8" ht="15" customHeight="1" x14ac:dyDescent="0.2">
      <c r="A22" s="9" t="s">
        <v>122</v>
      </c>
      <c r="B22" s="9" t="s">
        <v>123</v>
      </c>
      <c r="C22" s="9" t="s">
        <v>124</v>
      </c>
      <c r="D22" s="83" t="s">
        <v>67</v>
      </c>
      <c r="E22" s="66">
        <v>140</v>
      </c>
      <c r="F22" s="66">
        <v>140</v>
      </c>
      <c r="G22" s="64">
        <v>33108</v>
      </c>
      <c r="H22" s="65">
        <v>4635120</v>
      </c>
    </row>
    <row r="23" spans="1:8" ht="15" customHeight="1" x14ac:dyDescent="0.2">
      <c r="A23" s="9" t="s">
        <v>144</v>
      </c>
      <c r="B23" s="9" t="s">
        <v>145</v>
      </c>
      <c r="C23" s="9" t="s">
        <v>146</v>
      </c>
      <c r="D23" s="83" t="s">
        <v>71</v>
      </c>
      <c r="E23" s="66">
        <v>63.2</v>
      </c>
      <c r="F23" s="66">
        <v>58</v>
      </c>
      <c r="G23" s="64">
        <v>938893</v>
      </c>
      <c r="H23" s="65">
        <v>56164411</v>
      </c>
    </row>
    <row r="24" spans="1:8" ht="15" customHeight="1" x14ac:dyDescent="0.2">
      <c r="A24" s="9" t="s">
        <v>87</v>
      </c>
      <c r="B24" s="9" t="s">
        <v>88</v>
      </c>
      <c r="C24" s="9" t="s">
        <v>89</v>
      </c>
      <c r="D24" s="83" t="s">
        <v>67</v>
      </c>
      <c r="E24" s="66">
        <v>16.5</v>
      </c>
      <c r="F24" s="66">
        <v>16.5</v>
      </c>
      <c r="G24" s="64">
        <v>841700</v>
      </c>
      <c r="H24" s="65">
        <v>13888050</v>
      </c>
    </row>
    <row r="25" spans="1:8" ht="12.75" customHeight="1" x14ac:dyDescent="0.2">
      <c r="A25" s="10" t="s">
        <v>19</v>
      </c>
      <c r="B25" s="10"/>
      <c r="C25" s="11"/>
      <c r="D25" s="11"/>
      <c r="E25" s="11"/>
      <c r="F25" s="11"/>
      <c r="G25" s="11"/>
      <c r="H25" s="11"/>
    </row>
    <row r="26" spans="1:8" ht="15" customHeight="1" x14ac:dyDescent="0.2">
      <c r="A26" s="9" t="s">
        <v>494</v>
      </c>
      <c r="B26" s="9" t="s">
        <v>495</v>
      </c>
      <c r="C26" s="9" t="s">
        <v>471</v>
      </c>
      <c r="D26" s="83" t="s">
        <v>67</v>
      </c>
      <c r="E26" s="66">
        <v>104.85</v>
      </c>
      <c r="F26" s="66">
        <v>104.85</v>
      </c>
      <c r="G26" s="64">
        <v>44000000</v>
      </c>
      <c r="H26" s="65">
        <v>46040033.850000001</v>
      </c>
    </row>
    <row r="28" spans="1:8" ht="12.75" customHeight="1" x14ac:dyDescent="0.2">
      <c r="B28" s="138" t="s">
        <v>153</v>
      </c>
      <c r="C28" s="113" t="s">
        <v>154</v>
      </c>
    </row>
    <row r="29" spans="1:8" ht="12.75" customHeight="1" x14ac:dyDescent="0.2">
      <c r="B29" s="113"/>
      <c r="C29" s="113" t="s">
        <v>155</v>
      </c>
    </row>
    <row r="30" spans="1:8" ht="12.75" customHeight="1" x14ac:dyDescent="0.2">
      <c r="B30" s="113"/>
      <c r="C30" s="113" t="s">
        <v>156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60</v>
      </c>
      <c r="B1" s="6" t="s">
        <v>61</v>
      </c>
      <c r="C1" s="6" t="s">
        <v>62</v>
      </c>
      <c r="D1" s="91" t="s">
        <v>63</v>
      </c>
      <c r="E1" s="2" t="s">
        <v>27</v>
      </c>
      <c r="F1" s="2" t="s">
        <v>26</v>
      </c>
      <c r="G1" s="2" t="s">
        <v>506</v>
      </c>
      <c r="H1" s="2" t="s">
        <v>165</v>
      </c>
    </row>
    <row r="2" spans="1:8" s="86" customFormat="1" ht="15" customHeight="1" x14ac:dyDescent="0.2">
      <c r="A2" s="84" t="s">
        <v>505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166</v>
      </c>
      <c r="B3" s="87" t="s">
        <v>167</v>
      </c>
      <c r="C3" s="87" t="s">
        <v>168</v>
      </c>
      <c r="D3" s="90" t="s">
        <v>71</v>
      </c>
      <c r="E3" s="88">
        <v>835</v>
      </c>
      <c r="F3" s="88">
        <v>4353500</v>
      </c>
      <c r="G3" s="89">
        <v>5213.7725</v>
      </c>
      <c r="H3" s="88">
        <v>577512000</v>
      </c>
    </row>
    <row r="4" spans="1:8" ht="15" customHeight="1" x14ac:dyDescent="0.2">
      <c r="A4" s="87" t="s">
        <v>150</v>
      </c>
      <c r="B4" s="87" t="s">
        <v>151</v>
      </c>
      <c r="C4" s="87" t="s">
        <v>152</v>
      </c>
      <c r="D4" s="90" t="s">
        <v>93</v>
      </c>
      <c r="E4" s="88">
        <v>307952</v>
      </c>
      <c r="F4" s="88">
        <v>57101964.5</v>
      </c>
      <c r="G4" s="89">
        <v>185.42490000000001</v>
      </c>
      <c r="H4" s="88">
        <v>739126784</v>
      </c>
    </row>
    <row r="5" spans="1:8" ht="15" customHeight="1" x14ac:dyDescent="0.2">
      <c r="A5" s="87" t="s">
        <v>170</v>
      </c>
      <c r="B5" s="87" t="s">
        <v>171</v>
      </c>
      <c r="C5" s="87" t="s">
        <v>137</v>
      </c>
      <c r="D5" s="90" t="s">
        <v>71</v>
      </c>
      <c r="E5" s="88">
        <v>76616</v>
      </c>
      <c r="F5" s="88">
        <v>37676277</v>
      </c>
      <c r="G5" s="89">
        <v>491.75470000000001</v>
      </c>
      <c r="H5" s="88">
        <v>4615632000</v>
      </c>
    </row>
    <row r="6" spans="1:8" ht="15" customHeight="1" x14ac:dyDescent="0.2">
      <c r="A6" s="87" t="s">
        <v>135</v>
      </c>
      <c r="B6" s="87" t="s">
        <v>136</v>
      </c>
      <c r="C6" s="87" t="s">
        <v>137</v>
      </c>
      <c r="D6" s="90" t="s">
        <v>71</v>
      </c>
      <c r="E6" s="88">
        <v>581544</v>
      </c>
      <c r="F6" s="88">
        <v>251582305</v>
      </c>
      <c r="G6" s="89">
        <v>432.61099999999999</v>
      </c>
      <c r="H6" s="88">
        <v>2828969700</v>
      </c>
    </row>
    <row r="7" spans="1:8" ht="15" customHeight="1" x14ac:dyDescent="0.2">
      <c r="A7" s="87" t="s">
        <v>172</v>
      </c>
      <c r="B7" s="87" t="s">
        <v>173</v>
      </c>
      <c r="C7" s="87" t="s">
        <v>174</v>
      </c>
      <c r="D7" s="90" t="s">
        <v>71</v>
      </c>
      <c r="E7" s="88">
        <v>681</v>
      </c>
      <c r="F7" s="88">
        <v>182168</v>
      </c>
      <c r="G7" s="89">
        <v>267.50069999999999</v>
      </c>
      <c r="H7" s="88">
        <v>9347500</v>
      </c>
    </row>
    <row r="8" spans="1:8" ht="15" customHeight="1" x14ac:dyDescent="0.2">
      <c r="A8" s="87" t="s">
        <v>176</v>
      </c>
      <c r="B8" s="87" t="s">
        <v>177</v>
      </c>
      <c r="C8" s="87" t="s">
        <v>178</v>
      </c>
      <c r="D8" s="90" t="s">
        <v>71</v>
      </c>
      <c r="E8" s="88">
        <v>1063</v>
      </c>
      <c r="F8" s="88">
        <v>94590.1</v>
      </c>
      <c r="G8" s="89">
        <v>88.984099999999998</v>
      </c>
      <c r="H8" s="88" t="s">
        <v>179</v>
      </c>
    </row>
    <row r="9" spans="1:8" ht="15" customHeight="1" x14ac:dyDescent="0.2">
      <c r="A9" s="87" t="s">
        <v>141</v>
      </c>
      <c r="B9" s="87" t="s">
        <v>142</v>
      </c>
      <c r="C9" s="87" t="s">
        <v>143</v>
      </c>
      <c r="D9" s="90" t="s">
        <v>93</v>
      </c>
      <c r="E9" s="88">
        <v>213597</v>
      </c>
      <c r="F9" s="88">
        <v>86193670</v>
      </c>
      <c r="G9" s="89">
        <v>403.53410000000002</v>
      </c>
      <c r="H9" s="88">
        <v>1748893861</v>
      </c>
    </row>
    <row r="10" spans="1:8" ht="15" customHeight="1" x14ac:dyDescent="0.2">
      <c r="A10" s="87" t="s">
        <v>138</v>
      </c>
      <c r="B10" s="87" t="s">
        <v>139</v>
      </c>
      <c r="C10" s="87" t="s">
        <v>140</v>
      </c>
      <c r="D10" s="90" t="s">
        <v>93</v>
      </c>
      <c r="E10" s="88">
        <v>98631</v>
      </c>
      <c r="F10" s="88">
        <v>101212715</v>
      </c>
      <c r="G10" s="89">
        <v>1026.1755000000001</v>
      </c>
      <c r="H10" s="88">
        <v>3867788000</v>
      </c>
    </row>
    <row r="11" spans="1:8" ht="15" customHeight="1" x14ac:dyDescent="0.2">
      <c r="A11" s="87" t="s">
        <v>180</v>
      </c>
      <c r="B11" s="87" t="s">
        <v>181</v>
      </c>
      <c r="C11" s="87" t="s">
        <v>182</v>
      </c>
      <c r="D11" s="90" t="s">
        <v>71</v>
      </c>
      <c r="E11" s="88">
        <v>21319</v>
      </c>
      <c r="F11" s="88">
        <v>3645626</v>
      </c>
      <c r="G11" s="89">
        <v>171.00360000000001</v>
      </c>
      <c r="H11" s="88">
        <v>553742966</v>
      </c>
    </row>
    <row r="12" spans="1:8" ht="15" customHeight="1" x14ac:dyDescent="0.2">
      <c r="A12" s="87" t="s">
        <v>147</v>
      </c>
      <c r="B12" s="87" t="s">
        <v>148</v>
      </c>
      <c r="C12" s="87" t="s">
        <v>149</v>
      </c>
      <c r="D12" s="90" t="s">
        <v>71</v>
      </c>
      <c r="E12" s="88">
        <v>131178</v>
      </c>
      <c r="F12" s="88">
        <v>64851015</v>
      </c>
      <c r="G12" s="89">
        <v>494.37419999999997</v>
      </c>
      <c r="H12" s="88">
        <v>463312640</v>
      </c>
    </row>
    <row r="13" spans="1:8" ht="15" customHeight="1" x14ac:dyDescent="0.2">
      <c r="A13" s="87" t="s">
        <v>183</v>
      </c>
      <c r="B13" s="87" t="s">
        <v>184</v>
      </c>
      <c r="C13" s="87" t="s">
        <v>185</v>
      </c>
      <c r="D13" s="90" t="s">
        <v>71</v>
      </c>
      <c r="E13" s="88">
        <v>30958</v>
      </c>
      <c r="F13" s="88">
        <v>21422155</v>
      </c>
      <c r="G13" s="89">
        <v>691.97479999999996</v>
      </c>
      <c r="H13" s="88">
        <v>414000000</v>
      </c>
    </row>
    <row r="14" spans="1:8" ht="15" customHeight="1" x14ac:dyDescent="0.2">
      <c r="A14" s="87" t="s">
        <v>186</v>
      </c>
      <c r="B14" s="87" t="s">
        <v>187</v>
      </c>
      <c r="C14" s="87" t="s">
        <v>188</v>
      </c>
      <c r="D14" s="90" t="s">
        <v>71</v>
      </c>
      <c r="E14" s="88">
        <v>17370</v>
      </c>
      <c r="F14" s="88">
        <v>282275.5</v>
      </c>
      <c r="G14" s="89">
        <v>16.250699999999998</v>
      </c>
      <c r="H14" s="88">
        <v>13086644.4</v>
      </c>
    </row>
    <row r="15" spans="1:8" ht="15" customHeight="1" x14ac:dyDescent="0.2">
      <c r="A15" s="87" t="s">
        <v>189</v>
      </c>
      <c r="B15" s="87" t="s">
        <v>190</v>
      </c>
      <c r="C15" s="87" t="s">
        <v>191</v>
      </c>
      <c r="D15" s="90" t="s">
        <v>71</v>
      </c>
      <c r="E15" s="88">
        <v>10</v>
      </c>
      <c r="F15" s="88">
        <v>3000</v>
      </c>
      <c r="G15" s="89">
        <v>300</v>
      </c>
      <c r="H15" s="88">
        <v>29799300</v>
      </c>
    </row>
    <row r="16" spans="1:8" ht="15" customHeight="1" x14ac:dyDescent="0.2">
      <c r="A16" s="87" t="s">
        <v>192</v>
      </c>
      <c r="B16" s="87" t="s">
        <v>193</v>
      </c>
      <c r="C16" s="87" t="s">
        <v>194</v>
      </c>
      <c r="D16" s="90" t="s">
        <v>71</v>
      </c>
      <c r="E16" s="88">
        <v>1069435</v>
      </c>
      <c r="F16" s="88">
        <v>3154552.47</v>
      </c>
      <c r="G16" s="89">
        <v>2.9497</v>
      </c>
      <c r="H16" s="88">
        <v>19717168.800000001</v>
      </c>
    </row>
    <row r="17" spans="1:8" ht="15" customHeight="1" x14ac:dyDescent="0.2">
      <c r="A17" s="87" t="s">
        <v>195</v>
      </c>
      <c r="B17" s="87" t="s">
        <v>196</v>
      </c>
      <c r="C17" s="87" t="s">
        <v>197</v>
      </c>
      <c r="D17" s="90" t="s">
        <v>71</v>
      </c>
      <c r="E17" s="88">
        <v>10215</v>
      </c>
      <c r="F17" s="88">
        <v>274304.8</v>
      </c>
      <c r="G17" s="89">
        <v>26.853100000000001</v>
      </c>
      <c r="H17" s="88">
        <v>13560800</v>
      </c>
    </row>
    <row r="18" spans="1:8" ht="15" customHeight="1" x14ac:dyDescent="0.2">
      <c r="A18" s="87" t="s">
        <v>198</v>
      </c>
      <c r="B18" s="87" t="s">
        <v>199</v>
      </c>
      <c r="C18" s="87" t="s">
        <v>200</v>
      </c>
      <c r="D18" s="90" t="s">
        <v>71</v>
      </c>
      <c r="E18" s="88">
        <v>6797</v>
      </c>
      <c r="F18" s="88">
        <v>43022610</v>
      </c>
      <c r="G18" s="89">
        <v>6329.6468999999997</v>
      </c>
      <c r="H18" s="88">
        <v>504000000</v>
      </c>
    </row>
    <row r="19" spans="1:8" ht="15" customHeight="1" x14ac:dyDescent="0.2">
      <c r="A19" s="87" t="s">
        <v>113</v>
      </c>
      <c r="B19" s="87" t="s">
        <v>114</v>
      </c>
      <c r="C19" s="87" t="s">
        <v>115</v>
      </c>
      <c r="D19" s="90" t="s">
        <v>71</v>
      </c>
      <c r="E19" s="88">
        <v>330</v>
      </c>
      <c r="F19" s="88">
        <v>13834</v>
      </c>
      <c r="G19" s="89">
        <v>41.921199999999999</v>
      </c>
      <c r="H19" s="88">
        <v>257393630</v>
      </c>
    </row>
    <row r="20" spans="1:8" ht="15" customHeight="1" x14ac:dyDescent="0.2">
      <c r="A20" s="87" t="s">
        <v>201</v>
      </c>
      <c r="B20" s="87" t="s">
        <v>202</v>
      </c>
      <c r="C20" s="87" t="s">
        <v>203</v>
      </c>
      <c r="D20" s="90" t="s">
        <v>67</v>
      </c>
      <c r="E20" s="88">
        <v>242</v>
      </c>
      <c r="F20" s="88">
        <v>1404350</v>
      </c>
      <c r="G20" s="89">
        <v>5803.0991999999997</v>
      </c>
      <c r="H20" s="88">
        <v>2546729350</v>
      </c>
    </row>
    <row r="21" spans="1:8" ht="15" customHeight="1" x14ac:dyDescent="0.2">
      <c r="A21" s="87" t="s">
        <v>204</v>
      </c>
      <c r="B21" s="87" t="s">
        <v>205</v>
      </c>
      <c r="C21" s="87" t="s">
        <v>203</v>
      </c>
      <c r="D21" s="90" t="s">
        <v>67</v>
      </c>
      <c r="E21" s="88">
        <v>1035</v>
      </c>
      <c r="F21" s="88">
        <v>6008100</v>
      </c>
      <c r="G21" s="89">
        <v>5804.9274999999998</v>
      </c>
      <c r="H21" s="88">
        <v>50750000</v>
      </c>
    </row>
    <row r="22" spans="1:8" ht="15" customHeight="1" x14ac:dyDescent="0.2">
      <c r="A22" s="87" t="s">
        <v>206</v>
      </c>
      <c r="B22" s="87" t="s">
        <v>207</v>
      </c>
      <c r="C22" s="87" t="s">
        <v>208</v>
      </c>
      <c r="D22" s="90" t="s">
        <v>71</v>
      </c>
      <c r="E22" s="88">
        <v>639387</v>
      </c>
      <c r="F22" s="88">
        <v>10195716.1</v>
      </c>
      <c r="G22" s="89">
        <v>15.946099999999999</v>
      </c>
      <c r="H22" s="88">
        <v>126915375</v>
      </c>
    </row>
    <row r="23" spans="1:8" ht="15" customHeight="1" x14ac:dyDescent="0.2">
      <c r="A23" s="87" t="s">
        <v>125</v>
      </c>
      <c r="B23" s="87" t="s">
        <v>126</v>
      </c>
      <c r="C23" s="87" t="s">
        <v>127</v>
      </c>
      <c r="D23" s="90" t="s">
        <v>67</v>
      </c>
      <c r="E23" s="88">
        <v>1889921</v>
      </c>
      <c r="F23" s="88">
        <v>21124617.440000001</v>
      </c>
      <c r="G23" s="89">
        <v>11.1775</v>
      </c>
      <c r="H23" s="88">
        <v>199731984.40000001</v>
      </c>
    </row>
    <row r="24" spans="1:8" ht="15" customHeight="1" x14ac:dyDescent="0.2">
      <c r="A24" s="87" t="s">
        <v>209</v>
      </c>
      <c r="B24" s="87" t="s">
        <v>210</v>
      </c>
      <c r="C24" s="87" t="s">
        <v>211</v>
      </c>
      <c r="D24" s="90" t="s">
        <v>71</v>
      </c>
      <c r="E24" s="88">
        <v>36261</v>
      </c>
      <c r="F24" s="88">
        <v>39486942</v>
      </c>
      <c r="G24" s="89">
        <v>1088.9645</v>
      </c>
      <c r="H24" s="88">
        <v>1344966500</v>
      </c>
    </row>
    <row r="25" spans="1:8" ht="15" customHeight="1" x14ac:dyDescent="0.2">
      <c r="A25" s="87" t="s">
        <v>212</v>
      </c>
      <c r="B25" s="87" t="s">
        <v>213</v>
      </c>
      <c r="C25" s="87" t="s">
        <v>214</v>
      </c>
      <c r="D25" s="90" t="s">
        <v>71</v>
      </c>
      <c r="E25" s="88">
        <v>2904</v>
      </c>
      <c r="F25" s="88">
        <v>30335.7</v>
      </c>
      <c r="G25" s="89">
        <v>10.446199999999999</v>
      </c>
      <c r="H25" s="88">
        <v>20031720</v>
      </c>
    </row>
    <row r="26" spans="1:8" ht="15" customHeight="1" x14ac:dyDescent="0.2">
      <c r="A26" s="87" t="s">
        <v>215</v>
      </c>
      <c r="B26" s="87" t="s">
        <v>216</v>
      </c>
      <c r="C26" s="87" t="s">
        <v>217</v>
      </c>
      <c r="D26" s="90" t="s">
        <v>71</v>
      </c>
      <c r="E26" s="88">
        <v>296</v>
      </c>
      <c r="F26" s="88">
        <v>5109.8999999999996</v>
      </c>
      <c r="G26" s="89">
        <v>17.263200000000001</v>
      </c>
      <c r="H26" s="88" t="s">
        <v>179</v>
      </c>
    </row>
    <row r="27" spans="1:8" ht="15" customHeight="1" x14ac:dyDescent="0.2">
      <c r="A27" s="87" t="s">
        <v>218</v>
      </c>
      <c r="B27" s="87" t="s">
        <v>219</v>
      </c>
      <c r="C27" s="87" t="s">
        <v>220</v>
      </c>
      <c r="D27" s="90" t="s">
        <v>67</v>
      </c>
      <c r="E27" s="88">
        <v>172144</v>
      </c>
      <c r="F27" s="88">
        <v>1495626.35</v>
      </c>
      <c r="G27" s="89">
        <v>8.6882000000000001</v>
      </c>
      <c r="H27" s="88">
        <v>13311501</v>
      </c>
    </row>
    <row r="28" spans="1:8" ht="15" customHeight="1" x14ac:dyDescent="0.2">
      <c r="A28" s="87" t="s">
        <v>221</v>
      </c>
      <c r="B28" s="87" t="s">
        <v>222</v>
      </c>
      <c r="C28" s="87" t="s">
        <v>223</v>
      </c>
      <c r="D28" s="90" t="s">
        <v>71</v>
      </c>
      <c r="E28" s="88">
        <v>36936</v>
      </c>
      <c r="F28" s="88">
        <v>525220.30000000005</v>
      </c>
      <c r="G28" s="89">
        <v>14.2197</v>
      </c>
      <c r="H28" s="88">
        <v>199522963</v>
      </c>
    </row>
    <row r="29" spans="1:8" ht="15" customHeight="1" x14ac:dyDescent="0.2">
      <c r="A29" s="87" t="s">
        <v>110</v>
      </c>
      <c r="B29" s="87" t="s">
        <v>111</v>
      </c>
      <c r="C29" s="87" t="s">
        <v>112</v>
      </c>
      <c r="D29" s="90" t="s">
        <v>71</v>
      </c>
      <c r="E29" s="88">
        <v>6838</v>
      </c>
      <c r="F29" s="88">
        <v>103062.5</v>
      </c>
      <c r="G29" s="89">
        <v>15.071999999999999</v>
      </c>
      <c r="H29" s="88" t="s">
        <v>179</v>
      </c>
    </row>
    <row r="30" spans="1:8" ht="15" customHeight="1" x14ac:dyDescent="0.2">
      <c r="A30" s="87" t="s">
        <v>224</v>
      </c>
      <c r="B30" s="87" t="s">
        <v>225</v>
      </c>
      <c r="C30" s="87" t="s">
        <v>226</v>
      </c>
      <c r="D30" s="90" t="s">
        <v>71</v>
      </c>
      <c r="E30" s="88">
        <v>47360</v>
      </c>
      <c r="F30" s="88">
        <v>117034.5</v>
      </c>
      <c r="G30" s="89">
        <v>2.4712000000000001</v>
      </c>
      <c r="H30" s="88">
        <v>25758979.199999999</v>
      </c>
    </row>
    <row r="31" spans="1:8" ht="15" customHeight="1" x14ac:dyDescent="0.2">
      <c r="A31" s="87" t="s">
        <v>227</v>
      </c>
      <c r="B31" s="87" t="s">
        <v>228</v>
      </c>
      <c r="C31" s="87" t="s">
        <v>229</v>
      </c>
      <c r="D31" s="90" t="s">
        <v>71</v>
      </c>
      <c r="E31" s="88">
        <v>4327</v>
      </c>
      <c r="F31" s="88">
        <v>3505170</v>
      </c>
      <c r="G31" s="89">
        <v>810.0693</v>
      </c>
      <c r="H31" s="88">
        <v>515042550</v>
      </c>
    </row>
    <row r="32" spans="1:8" ht="15" customHeight="1" x14ac:dyDescent="0.2">
      <c r="A32" s="87" t="s">
        <v>230</v>
      </c>
      <c r="B32" s="87" t="s">
        <v>231</v>
      </c>
      <c r="C32" s="87" t="s">
        <v>232</v>
      </c>
      <c r="D32" s="90" t="s">
        <v>71</v>
      </c>
      <c r="E32" s="88">
        <v>146</v>
      </c>
      <c r="F32" s="88">
        <v>33970</v>
      </c>
      <c r="G32" s="89">
        <v>232.6712</v>
      </c>
      <c r="H32" s="88">
        <v>25707600</v>
      </c>
    </row>
    <row r="33" spans="1:8" ht="15" customHeight="1" x14ac:dyDescent="0.2">
      <c r="A33" s="87" t="s">
        <v>233</v>
      </c>
      <c r="B33" s="87" t="s">
        <v>234</v>
      </c>
      <c r="C33" s="87" t="s">
        <v>235</v>
      </c>
      <c r="D33" s="90" t="s">
        <v>71</v>
      </c>
      <c r="E33" s="88">
        <v>437709</v>
      </c>
      <c r="F33" s="88">
        <v>121672244</v>
      </c>
      <c r="G33" s="89">
        <v>277.97519999999997</v>
      </c>
      <c r="H33" s="88">
        <v>291062200</v>
      </c>
    </row>
    <row r="34" spans="1:8" ht="15" customHeight="1" x14ac:dyDescent="0.2">
      <c r="A34" s="87" t="s">
        <v>236</v>
      </c>
      <c r="B34" s="87" t="s">
        <v>237</v>
      </c>
      <c r="C34" s="87" t="s">
        <v>238</v>
      </c>
      <c r="D34" s="90" t="s">
        <v>71</v>
      </c>
      <c r="E34" s="88">
        <v>33893</v>
      </c>
      <c r="F34" s="88">
        <v>11454654</v>
      </c>
      <c r="G34" s="89">
        <v>337.96519999999998</v>
      </c>
      <c r="H34" s="88">
        <v>201130800</v>
      </c>
    </row>
    <row r="35" spans="1:8" ht="15" customHeight="1" x14ac:dyDescent="0.2">
      <c r="A35" s="87" t="s">
        <v>239</v>
      </c>
      <c r="B35" s="87" t="s">
        <v>240</v>
      </c>
      <c r="C35" s="87" t="s">
        <v>241</v>
      </c>
      <c r="D35" s="90" t="s">
        <v>67</v>
      </c>
      <c r="E35" s="88">
        <v>5573</v>
      </c>
      <c r="F35" s="88">
        <v>2668535</v>
      </c>
      <c r="G35" s="89">
        <v>478.83280000000002</v>
      </c>
      <c r="H35" s="88">
        <v>911081250</v>
      </c>
    </row>
    <row r="36" spans="1:8" ht="15" customHeight="1" x14ac:dyDescent="0.2">
      <c r="A36" s="87" t="s">
        <v>242</v>
      </c>
      <c r="B36" s="87" t="s">
        <v>243</v>
      </c>
      <c r="C36" s="87" t="s">
        <v>244</v>
      </c>
      <c r="D36" s="90" t="s">
        <v>71</v>
      </c>
      <c r="E36" s="88">
        <v>372450</v>
      </c>
      <c r="F36" s="88">
        <v>7725547.5199999996</v>
      </c>
      <c r="G36" s="89">
        <v>20.7425</v>
      </c>
      <c r="H36" s="88">
        <v>73727500</v>
      </c>
    </row>
    <row r="37" spans="1:8" ht="15" customHeight="1" x14ac:dyDescent="0.2">
      <c r="A37" s="87" t="s">
        <v>132</v>
      </c>
      <c r="B37" s="87" t="s">
        <v>133</v>
      </c>
      <c r="C37" s="87" t="s">
        <v>134</v>
      </c>
      <c r="D37" s="90" t="s">
        <v>67</v>
      </c>
      <c r="E37" s="88">
        <v>2020372</v>
      </c>
      <c r="F37" s="88">
        <v>317816162</v>
      </c>
      <c r="G37" s="89">
        <v>157.3058</v>
      </c>
      <c r="H37" s="88">
        <v>12250509600</v>
      </c>
    </row>
    <row r="38" spans="1:8" ht="15" customHeight="1" x14ac:dyDescent="0.2">
      <c r="A38" s="87" t="s">
        <v>245</v>
      </c>
      <c r="B38" s="87" t="s">
        <v>246</v>
      </c>
      <c r="C38" s="87" t="s">
        <v>247</v>
      </c>
      <c r="D38" s="90" t="s">
        <v>71</v>
      </c>
      <c r="E38" s="88">
        <v>3337</v>
      </c>
      <c r="F38" s="88">
        <v>1089236</v>
      </c>
      <c r="G38" s="89">
        <v>326.4117</v>
      </c>
      <c r="H38" s="88">
        <v>169942000</v>
      </c>
    </row>
    <row r="39" spans="1:8" ht="15" customHeight="1" x14ac:dyDescent="0.2">
      <c r="A39" s="87" t="s">
        <v>248</v>
      </c>
      <c r="B39" s="87" t="s">
        <v>249</v>
      </c>
      <c r="C39" s="87" t="s">
        <v>250</v>
      </c>
      <c r="D39" s="90" t="s">
        <v>71</v>
      </c>
      <c r="E39" s="88">
        <v>98089</v>
      </c>
      <c r="F39" s="88">
        <v>5749188</v>
      </c>
      <c r="G39" s="89">
        <v>58.612000000000002</v>
      </c>
      <c r="H39" s="88">
        <v>164179788.5</v>
      </c>
    </row>
    <row r="40" spans="1:8" ht="15" customHeight="1" x14ac:dyDescent="0.2">
      <c r="A40" s="87" t="s">
        <v>251</v>
      </c>
      <c r="B40" s="87" t="s">
        <v>252</v>
      </c>
      <c r="C40" s="87" t="s">
        <v>253</v>
      </c>
      <c r="D40" s="90" t="s">
        <v>71</v>
      </c>
      <c r="E40" s="88">
        <v>121145</v>
      </c>
      <c r="F40" s="88">
        <v>9430722</v>
      </c>
      <c r="G40" s="89">
        <v>77.846599999999995</v>
      </c>
      <c r="H40" s="88">
        <v>35686500</v>
      </c>
    </row>
    <row r="41" spans="1:8" ht="15" customHeight="1" x14ac:dyDescent="0.2">
      <c r="A41" s="87" t="s">
        <v>254</v>
      </c>
      <c r="B41" s="87" t="s">
        <v>255</v>
      </c>
      <c r="C41" s="87" t="s">
        <v>256</v>
      </c>
      <c r="D41" s="90" t="s">
        <v>71</v>
      </c>
      <c r="E41" s="88">
        <v>8514</v>
      </c>
      <c r="F41" s="88">
        <v>31988440</v>
      </c>
      <c r="G41" s="89">
        <v>3757.1576</v>
      </c>
      <c r="H41" s="88">
        <v>1468772800</v>
      </c>
    </row>
    <row r="42" spans="1:8" ht="15" customHeight="1" x14ac:dyDescent="0.2">
      <c r="A42" s="87" t="s">
        <v>257</v>
      </c>
      <c r="B42" s="87" t="s">
        <v>258</v>
      </c>
      <c r="C42" s="87" t="s">
        <v>259</v>
      </c>
      <c r="D42" s="90" t="s">
        <v>71</v>
      </c>
      <c r="E42" s="88">
        <v>2344</v>
      </c>
      <c r="F42" s="88">
        <v>313386</v>
      </c>
      <c r="G42" s="89">
        <v>133.69710000000001</v>
      </c>
      <c r="H42" s="88">
        <v>86336761</v>
      </c>
    </row>
    <row r="43" spans="1:8" ht="15" customHeight="1" x14ac:dyDescent="0.2">
      <c r="A43" s="87" t="s">
        <v>260</v>
      </c>
      <c r="B43" s="87" t="s">
        <v>261</v>
      </c>
      <c r="C43" s="87" t="s">
        <v>262</v>
      </c>
      <c r="D43" s="90" t="s">
        <v>71</v>
      </c>
      <c r="E43" s="88">
        <v>136</v>
      </c>
      <c r="F43" s="88">
        <v>2260</v>
      </c>
      <c r="G43" s="89">
        <v>16.617599999999999</v>
      </c>
      <c r="H43" s="88">
        <v>4541400</v>
      </c>
    </row>
    <row r="44" spans="1:8" ht="15" customHeight="1" x14ac:dyDescent="0.2">
      <c r="A44" s="87" t="s">
        <v>263</v>
      </c>
      <c r="B44" s="87" t="s">
        <v>264</v>
      </c>
      <c r="C44" s="87" t="s">
        <v>265</v>
      </c>
      <c r="D44" s="90" t="s">
        <v>67</v>
      </c>
      <c r="E44" s="88">
        <v>23606</v>
      </c>
      <c r="F44" s="88">
        <v>4353203</v>
      </c>
      <c r="G44" s="89">
        <v>184.4109</v>
      </c>
      <c r="H44" s="88">
        <v>88987805</v>
      </c>
    </row>
    <row r="45" spans="1:8" ht="15" customHeight="1" x14ac:dyDescent="0.2">
      <c r="A45" s="87" t="s">
        <v>266</v>
      </c>
      <c r="B45" s="87" t="s">
        <v>267</v>
      </c>
      <c r="C45" s="87" t="s">
        <v>268</v>
      </c>
      <c r="D45" s="90" t="s">
        <v>71</v>
      </c>
      <c r="E45" s="88">
        <v>2592</v>
      </c>
      <c r="F45" s="88">
        <v>3294570</v>
      </c>
      <c r="G45" s="89">
        <v>1271.0532000000001</v>
      </c>
      <c r="H45" s="88">
        <v>185000000</v>
      </c>
    </row>
    <row r="46" spans="1:8" ht="15" customHeight="1" x14ac:dyDescent="0.2">
      <c r="A46" s="87" t="s">
        <v>101</v>
      </c>
      <c r="B46" s="87" t="s">
        <v>102</v>
      </c>
      <c r="C46" s="87" t="s">
        <v>103</v>
      </c>
      <c r="D46" s="90" t="s">
        <v>67</v>
      </c>
      <c r="E46" s="88">
        <v>3315</v>
      </c>
      <c r="F46" s="88">
        <v>765134</v>
      </c>
      <c r="G46" s="89">
        <v>230.80969999999999</v>
      </c>
      <c r="H46" s="88">
        <v>424773888</v>
      </c>
    </row>
    <row r="47" spans="1:8" ht="15" customHeight="1" x14ac:dyDescent="0.2">
      <c r="A47" s="87" t="s">
        <v>269</v>
      </c>
      <c r="B47" s="87" t="s">
        <v>270</v>
      </c>
      <c r="C47" s="87" t="s">
        <v>271</v>
      </c>
      <c r="D47" s="90" t="s">
        <v>71</v>
      </c>
      <c r="E47" s="88">
        <v>1532</v>
      </c>
      <c r="F47" s="88">
        <v>68776.800000000003</v>
      </c>
      <c r="G47" s="89">
        <v>44.893500000000003</v>
      </c>
      <c r="H47" s="88">
        <v>13066472</v>
      </c>
    </row>
    <row r="48" spans="1:8" ht="15" customHeight="1" x14ac:dyDescent="0.2">
      <c r="A48" s="87" t="s">
        <v>272</v>
      </c>
      <c r="B48" s="87" t="s">
        <v>273</v>
      </c>
      <c r="C48" s="87" t="s">
        <v>274</v>
      </c>
      <c r="D48" s="90" t="s">
        <v>67</v>
      </c>
      <c r="E48" s="88">
        <v>3960</v>
      </c>
      <c r="F48" s="88">
        <v>12739520</v>
      </c>
      <c r="G48" s="89">
        <v>3217.0504999999998</v>
      </c>
      <c r="H48" s="88">
        <v>31400000000</v>
      </c>
    </row>
    <row r="49" spans="1:8" ht="15" customHeight="1" x14ac:dyDescent="0.2">
      <c r="A49" s="87" t="s">
        <v>275</v>
      </c>
      <c r="B49" s="87" t="s">
        <v>276</v>
      </c>
      <c r="C49" s="87" t="s">
        <v>277</v>
      </c>
      <c r="D49" s="90" t="s">
        <v>71</v>
      </c>
      <c r="E49" s="88">
        <v>1850229</v>
      </c>
      <c r="F49" s="88">
        <v>7422165.4900000002</v>
      </c>
      <c r="G49" s="89">
        <v>4.0114999999999998</v>
      </c>
      <c r="H49" s="88">
        <v>49846336</v>
      </c>
    </row>
    <row r="50" spans="1:8" ht="15" customHeight="1" x14ac:dyDescent="0.2">
      <c r="A50" s="87" t="s">
        <v>278</v>
      </c>
      <c r="B50" s="87" t="s">
        <v>279</v>
      </c>
      <c r="C50" s="87" t="s">
        <v>280</v>
      </c>
      <c r="D50" s="90" t="s">
        <v>71</v>
      </c>
      <c r="E50" s="88">
        <v>3504</v>
      </c>
      <c r="F50" s="88">
        <v>198798.5</v>
      </c>
      <c r="G50" s="89">
        <v>56.734699999999997</v>
      </c>
      <c r="H50" s="88">
        <v>38972405</v>
      </c>
    </row>
    <row r="51" spans="1:8" ht="15" customHeight="1" x14ac:dyDescent="0.2">
      <c r="A51" s="87" t="s">
        <v>281</v>
      </c>
      <c r="B51" s="87" t="s">
        <v>282</v>
      </c>
      <c r="C51" s="87" t="s">
        <v>283</v>
      </c>
      <c r="D51" s="90" t="s">
        <v>71</v>
      </c>
      <c r="E51" s="88">
        <v>5044</v>
      </c>
      <c r="F51" s="88">
        <v>5344855</v>
      </c>
      <c r="G51" s="89">
        <v>1059.6460999999999</v>
      </c>
      <c r="H51" s="88">
        <v>113061900</v>
      </c>
    </row>
    <row r="52" spans="1:8" ht="15" customHeight="1" x14ac:dyDescent="0.2">
      <c r="A52" s="87" t="s">
        <v>284</v>
      </c>
      <c r="B52" s="87" t="s">
        <v>285</v>
      </c>
      <c r="C52" s="87" t="s">
        <v>286</v>
      </c>
      <c r="D52" s="90" t="s">
        <v>71</v>
      </c>
      <c r="E52" s="88">
        <v>6482</v>
      </c>
      <c r="F52" s="88">
        <v>25742090</v>
      </c>
      <c r="G52" s="89">
        <v>3971.319</v>
      </c>
      <c r="H52" s="88">
        <v>412500000</v>
      </c>
    </row>
    <row r="53" spans="1:8" ht="15" customHeight="1" x14ac:dyDescent="0.2">
      <c r="A53" s="87" t="s">
        <v>287</v>
      </c>
      <c r="B53" s="87" t="s">
        <v>288</v>
      </c>
      <c r="C53" s="87" t="s">
        <v>289</v>
      </c>
      <c r="D53" s="90" t="s">
        <v>71</v>
      </c>
      <c r="E53" s="88">
        <v>102737</v>
      </c>
      <c r="F53" s="88">
        <v>2916648.2</v>
      </c>
      <c r="G53" s="89">
        <v>28.389500000000002</v>
      </c>
      <c r="H53" s="88">
        <v>25532114.399999999</v>
      </c>
    </row>
    <row r="54" spans="1:8" ht="15" customHeight="1" x14ac:dyDescent="0.2">
      <c r="A54" s="87" t="s">
        <v>78</v>
      </c>
      <c r="B54" s="87" t="s">
        <v>79</v>
      </c>
      <c r="C54" s="87" t="s">
        <v>80</v>
      </c>
      <c r="D54" s="90" t="s">
        <v>67</v>
      </c>
      <c r="E54" s="88">
        <v>4201748</v>
      </c>
      <c r="F54" s="88">
        <v>26459672.210000001</v>
      </c>
      <c r="G54" s="89">
        <v>6.2972999999999999</v>
      </c>
      <c r="H54" s="88">
        <v>469920578.39999998</v>
      </c>
    </row>
    <row r="55" spans="1:8" ht="15" customHeight="1" x14ac:dyDescent="0.2">
      <c r="A55" s="87" t="s">
        <v>290</v>
      </c>
      <c r="B55" s="87" t="s">
        <v>291</v>
      </c>
      <c r="C55" s="87" t="s">
        <v>80</v>
      </c>
      <c r="D55" s="90" t="s">
        <v>71</v>
      </c>
      <c r="E55" s="88">
        <v>220</v>
      </c>
      <c r="F55" s="88">
        <v>3960</v>
      </c>
      <c r="G55" s="89">
        <v>18</v>
      </c>
      <c r="H55" s="88">
        <v>2549394</v>
      </c>
    </row>
    <row r="56" spans="1:8" ht="15" customHeight="1" x14ac:dyDescent="0.2">
      <c r="A56" s="87" t="s">
        <v>292</v>
      </c>
      <c r="B56" s="87" t="s">
        <v>293</v>
      </c>
      <c r="C56" s="87" t="s">
        <v>294</v>
      </c>
      <c r="D56" s="90" t="s">
        <v>71</v>
      </c>
      <c r="E56" s="88">
        <v>1192</v>
      </c>
      <c r="F56" s="88">
        <v>6252360</v>
      </c>
      <c r="G56" s="89">
        <v>5245.2685000000001</v>
      </c>
      <c r="H56" s="88">
        <v>115055200</v>
      </c>
    </row>
    <row r="57" spans="1:8" ht="15" customHeight="1" x14ac:dyDescent="0.2">
      <c r="A57" s="87" t="s">
        <v>295</v>
      </c>
      <c r="B57" s="87" t="s">
        <v>296</v>
      </c>
      <c r="C57" s="87" t="s">
        <v>297</v>
      </c>
      <c r="D57" s="90" t="s">
        <v>71</v>
      </c>
      <c r="E57" s="88">
        <v>1498</v>
      </c>
      <c r="F57" s="88">
        <v>6607650</v>
      </c>
      <c r="G57" s="89">
        <v>4410.9813000000004</v>
      </c>
      <c r="H57" s="88">
        <v>3647721960</v>
      </c>
    </row>
    <row r="58" spans="1:8" ht="15" customHeight="1" x14ac:dyDescent="0.2">
      <c r="A58" s="87" t="s">
        <v>298</v>
      </c>
      <c r="B58" s="87" t="s">
        <v>299</v>
      </c>
      <c r="C58" s="87" t="s">
        <v>300</v>
      </c>
      <c r="D58" s="90" t="s">
        <v>71</v>
      </c>
      <c r="E58" s="88">
        <v>17245</v>
      </c>
      <c r="F58" s="88">
        <v>105737.44</v>
      </c>
      <c r="G58" s="89">
        <v>6.1315</v>
      </c>
      <c r="H58" s="88">
        <v>7703751.4000000004</v>
      </c>
    </row>
    <row r="59" spans="1:8" ht="15" customHeight="1" x14ac:dyDescent="0.2">
      <c r="A59" s="87" t="s">
        <v>301</v>
      </c>
      <c r="B59" s="87" t="s">
        <v>302</v>
      </c>
      <c r="C59" s="87" t="s">
        <v>300</v>
      </c>
      <c r="D59" s="90" t="s">
        <v>71</v>
      </c>
      <c r="E59" s="88">
        <v>32</v>
      </c>
      <c r="F59" s="88">
        <v>2272</v>
      </c>
      <c r="G59" s="89">
        <v>71</v>
      </c>
      <c r="H59" s="88">
        <v>768504</v>
      </c>
    </row>
    <row r="60" spans="1:8" ht="15" customHeight="1" x14ac:dyDescent="0.2">
      <c r="A60" s="87" t="s">
        <v>84</v>
      </c>
      <c r="B60" s="87" t="s">
        <v>85</v>
      </c>
      <c r="C60" s="87" t="s">
        <v>86</v>
      </c>
      <c r="D60" s="90" t="s">
        <v>71</v>
      </c>
      <c r="E60" s="88">
        <v>218</v>
      </c>
      <c r="F60" s="88">
        <v>21660</v>
      </c>
      <c r="G60" s="89">
        <v>99.357799999999997</v>
      </c>
      <c r="H60" s="88">
        <v>193775300</v>
      </c>
    </row>
    <row r="61" spans="1:8" ht="15" customHeight="1" x14ac:dyDescent="0.2">
      <c r="A61" s="87" t="s">
        <v>303</v>
      </c>
      <c r="B61" s="87" t="s">
        <v>304</v>
      </c>
      <c r="C61" s="87" t="s">
        <v>305</v>
      </c>
      <c r="D61" s="90" t="s">
        <v>71</v>
      </c>
      <c r="E61" s="88">
        <v>1851</v>
      </c>
      <c r="F61" s="88">
        <v>2684170</v>
      </c>
      <c r="G61" s="89">
        <v>1450.1188999999999</v>
      </c>
      <c r="H61" s="88">
        <v>384492240</v>
      </c>
    </row>
    <row r="62" spans="1:8" ht="15" customHeight="1" x14ac:dyDescent="0.2">
      <c r="A62" s="87" t="s">
        <v>306</v>
      </c>
      <c r="B62" s="87" t="s">
        <v>307</v>
      </c>
      <c r="C62" s="87" t="s">
        <v>305</v>
      </c>
      <c r="D62" s="90" t="s">
        <v>71</v>
      </c>
      <c r="E62" s="88">
        <v>2476</v>
      </c>
      <c r="F62" s="88">
        <v>3581530</v>
      </c>
      <c r="G62" s="89">
        <v>1446.4983999999999</v>
      </c>
      <c r="H62" s="88">
        <v>122856000</v>
      </c>
    </row>
    <row r="63" spans="1:8" ht="15" customHeight="1" x14ac:dyDescent="0.2">
      <c r="A63" s="87" t="s">
        <v>308</v>
      </c>
      <c r="B63" s="87" t="s">
        <v>309</v>
      </c>
      <c r="C63" s="87" t="s">
        <v>310</v>
      </c>
      <c r="D63" s="90" t="s">
        <v>67</v>
      </c>
      <c r="E63" s="88">
        <v>58953</v>
      </c>
      <c r="F63" s="88">
        <v>38505610</v>
      </c>
      <c r="G63" s="89">
        <v>653.15779999999995</v>
      </c>
      <c r="H63" s="88">
        <v>1376083665</v>
      </c>
    </row>
    <row r="64" spans="1:8" ht="15" customHeight="1" x14ac:dyDescent="0.2">
      <c r="A64" s="87" t="s">
        <v>311</v>
      </c>
      <c r="B64" s="87" t="s">
        <v>312</v>
      </c>
      <c r="C64" s="87" t="s">
        <v>313</v>
      </c>
      <c r="D64" s="90" t="s">
        <v>71</v>
      </c>
      <c r="E64" s="88">
        <v>257</v>
      </c>
      <c r="F64" s="88">
        <v>138850</v>
      </c>
      <c r="G64" s="89">
        <v>540.27239999999995</v>
      </c>
      <c r="H64" s="88">
        <v>65138000</v>
      </c>
    </row>
    <row r="65" spans="1:8" ht="15" customHeight="1" x14ac:dyDescent="0.2">
      <c r="A65" s="87" t="s">
        <v>314</v>
      </c>
      <c r="B65" s="87" t="s">
        <v>315</v>
      </c>
      <c r="C65" s="87" t="s">
        <v>316</v>
      </c>
      <c r="D65" s="90" t="s">
        <v>71</v>
      </c>
      <c r="E65" s="88">
        <v>449</v>
      </c>
      <c r="F65" s="88">
        <v>44726</v>
      </c>
      <c r="G65" s="89">
        <v>99.612499999999997</v>
      </c>
      <c r="H65" s="88">
        <v>85805900</v>
      </c>
    </row>
    <row r="66" spans="1:8" ht="15" customHeight="1" x14ac:dyDescent="0.2">
      <c r="A66" s="87" t="s">
        <v>317</v>
      </c>
      <c r="B66" s="87" t="s">
        <v>318</v>
      </c>
      <c r="C66" s="87" t="s">
        <v>319</v>
      </c>
      <c r="D66" s="90" t="s">
        <v>71</v>
      </c>
      <c r="E66" s="88">
        <v>33171</v>
      </c>
      <c r="F66" s="88">
        <v>13483744</v>
      </c>
      <c r="G66" s="89">
        <v>406.49189999999999</v>
      </c>
      <c r="H66" s="88">
        <v>513734254</v>
      </c>
    </row>
    <row r="67" spans="1:8" ht="15" customHeight="1" x14ac:dyDescent="0.2">
      <c r="A67" s="87" t="s">
        <v>320</v>
      </c>
      <c r="B67" s="87" t="s">
        <v>321</v>
      </c>
      <c r="C67" s="87" t="s">
        <v>322</v>
      </c>
      <c r="D67" s="90" t="s">
        <v>71</v>
      </c>
      <c r="E67" s="88">
        <v>2744</v>
      </c>
      <c r="F67" s="88">
        <v>85077.8</v>
      </c>
      <c r="G67" s="89">
        <v>31.004999999999999</v>
      </c>
      <c r="H67" s="88">
        <v>171792870</v>
      </c>
    </row>
    <row r="68" spans="1:8" ht="15" customHeight="1" x14ac:dyDescent="0.2">
      <c r="A68" s="87" t="s">
        <v>98</v>
      </c>
      <c r="B68" s="87" t="s">
        <v>99</v>
      </c>
      <c r="C68" s="87" t="s">
        <v>100</v>
      </c>
      <c r="D68" s="90" t="s">
        <v>71</v>
      </c>
      <c r="E68" s="88">
        <v>1</v>
      </c>
      <c r="F68" s="88">
        <v>1</v>
      </c>
      <c r="G68" s="89">
        <v>1</v>
      </c>
      <c r="H68" s="88">
        <v>669467</v>
      </c>
    </row>
    <row r="69" spans="1:8" ht="15" customHeight="1" x14ac:dyDescent="0.2">
      <c r="A69" s="87" t="s">
        <v>323</v>
      </c>
      <c r="B69" s="87" t="s">
        <v>324</v>
      </c>
      <c r="C69" s="87" t="s">
        <v>325</v>
      </c>
      <c r="D69" s="90" t="s">
        <v>71</v>
      </c>
      <c r="E69" s="88">
        <v>28520</v>
      </c>
      <c r="F69" s="88">
        <v>10310150.5</v>
      </c>
      <c r="G69" s="89">
        <v>361.50599999999997</v>
      </c>
      <c r="H69" s="88">
        <v>121800960</v>
      </c>
    </row>
    <row r="70" spans="1:8" ht="15" customHeight="1" x14ac:dyDescent="0.2">
      <c r="A70" s="87" t="s">
        <v>326</v>
      </c>
      <c r="B70" s="87" t="s">
        <v>327</v>
      </c>
      <c r="C70" s="87" t="s">
        <v>328</v>
      </c>
      <c r="D70" s="90" t="s">
        <v>67</v>
      </c>
      <c r="E70" s="88">
        <v>26910</v>
      </c>
      <c r="F70" s="88">
        <v>11692329</v>
      </c>
      <c r="G70" s="89">
        <v>434.4975</v>
      </c>
      <c r="H70" s="88">
        <v>148884384</v>
      </c>
    </row>
    <row r="71" spans="1:8" ht="15" customHeight="1" x14ac:dyDescent="0.2">
      <c r="A71" s="87" t="s">
        <v>329</v>
      </c>
      <c r="B71" s="87" t="s">
        <v>330</v>
      </c>
      <c r="C71" s="87" t="s">
        <v>331</v>
      </c>
      <c r="D71" s="90" t="s">
        <v>67</v>
      </c>
      <c r="E71" s="88">
        <v>101245</v>
      </c>
      <c r="F71" s="88">
        <v>4511140.2</v>
      </c>
      <c r="G71" s="89">
        <v>44.556699999999999</v>
      </c>
      <c r="H71" s="88">
        <v>547307285</v>
      </c>
    </row>
    <row r="72" spans="1:8" ht="15" customHeight="1" x14ac:dyDescent="0.2">
      <c r="A72" s="87" t="s">
        <v>332</v>
      </c>
      <c r="B72" s="87" t="s">
        <v>333</v>
      </c>
      <c r="C72" s="87" t="s">
        <v>334</v>
      </c>
      <c r="D72" s="90" t="s">
        <v>71</v>
      </c>
      <c r="E72" s="88">
        <v>7620</v>
      </c>
      <c r="F72" s="88">
        <v>1306659</v>
      </c>
      <c r="G72" s="89">
        <v>171.4776</v>
      </c>
      <c r="H72" s="88">
        <v>92738240</v>
      </c>
    </row>
    <row r="73" spans="1:8" ht="15" customHeight="1" x14ac:dyDescent="0.2">
      <c r="A73" s="87" t="s">
        <v>335</v>
      </c>
      <c r="B73" s="87" t="s">
        <v>336</v>
      </c>
      <c r="C73" s="87" t="s">
        <v>337</v>
      </c>
      <c r="D73" s="90" t="s">
        <v>71</v>
      </c>
      <c r="E73" s="88">
        <v>3826</v>
      </c>
      <c r="F73" s="88">
        <v>15442020</v>
      </c>
      <c r="G73" s="89">
        <v>4036.0742</v>
      </c>
      <c r="H73" s="88">
        <v>1246880920</v>
      </c>
    </row>
    <row r="74" spans="1:8" ht="15" customHeight="1" x14ac:dyDescent="0.2">
      <c r="A74" s="87" t="s">
        <v>338</v>
      </c>
      <c r="B74" s="87" t="s">
        <v>339</v>
      </c>
      <c r="C74" s="87" t="s">
        <v>340</v>
      </c>
      <c r="D74" s="90" t="s">
        <v>71</v>
      </c>
      <c r="E74" s="88">
        <v>26889</v>
      </c>
      <c r="F74" s="88">
        <v>52056915</v>
      </c>
      <c r="G74" s="89">
        <v>1935.9929999999999</v>
      </c>
      <c r="H74" s="88">
        <v>490278420</v>
      </c>
    </row>
    <row r="75" spans="1:8" ht="15" customHeight="1" x14ac:dyDescent="0.2">
      <c r="A75" s="87" t="s">
        <v>341</v>
      </c>
      <c r="B75" s="87" t="s">
        <v>342</v>
      </c>
      <c r="C75" s="87" t="s">
        <v>343</v>
      </c>
      <c r="D75" s="90" t="s">
        <v>71</v>
      </c>
      <c r="E75" s="88">
        <v>8350</v>
      </c>
      <c r="F75" s="88">
        <v>3463862</v>
      </c>
      <c r="G75" s="89">
        <v>414.8338</v>
      </c>
      <c r="H75" s="88">
        <v>1230000000</v>
      </c>
    </row>
    <row r="76" spans="1:8" ht="15" customHeight="1" x14ac:dyDescent="0.2">
      <c r="A76" s="87" t="s">
        <v>344</v>
      </c>
      <c r="B76" s="87" t="s">
        <v>345</v>
      </c>
      <c r="C76" s="87" t="s">
        <v>346</v>
      </c>
      <c r="D76" s="90" t="s">
        <v>71</v>
      </c>
      <c r="E76" s="88">
        <v>78655</v>
      </c>
      <c r="F76" s="88">
        <v>23304936</v>
      </c>
      <c r="G76" s="89">
        <v>296.29309999999998</v>
      </c>
      <c r="H76" s="88">
        <v>3283301700</v>
      </c>
    </row>
    <row r="77" spans="1:8" ht="15" customHeight="1" x14ac:dyDescent="0.2">
      <c r="A77" s="87" t="s">
        <v>347</v>
      </c>
      <c r="B77" s="87" t="s">
        <v>348</v>
      </c>
      <c r="C77" s="87" t="s">
        <v>349</v>
      </c>
      <c r="D77" s="90" t="s">
        <v>67</v>
      </c>
      <c r="E77" s="88">
        <v>1707</v>
      </c>
      <c r="F77" s="88">
        <v>24892200</v>
      </c>
      <c r="G77" s="89">
        <v>14582.425300000001</v>
      </c>
      <c r="H77" s="88">
        <v>471026400</v>
      </c>
    </row>
    <row r="78" spans="1:8" ht="15" customHeight="1" x14ac:dyDescent="0.2">
      <c r="A78" s="87" t="s">
        <v>350</v>
      </c>
      <c r="B78" s="87" t="s">
        <v>351</v>
      </c>
      <c r="C78" s="87" t="s">
        <v>352</v>
      </c>
      <c r="D78" s="90" t="s">
        <v>71</v>
      </c>
      <c r="E78" s="88">
        <v>385726</v>
      </c>
      <c r="F78" s="88">
        <v>134693.57</v>
      </c>
      <c r="G78" s="89">
        <v>0.34920000000000001</v>
      </c>
      <c r="H78" s="88">
        <v>1413506.4</v>
      </c>
    </row>
    <row r="79" spans="1:8" ht="15" customHeight="1" x14ac:dyDescent="0.2">
      <c r="A79" s="87" t="s">
        <v>353</v>
      </c>
      <c r="B79" s="87" t="s">
        <v>354</v>
      </c>
      <c r="C79" s="87" t="s">
        <v>355</v>
      </c>
      <c r="D79" s="90" t="s">
        <v>71</v>
      </c>
      <c r="E79" s="88">
        <v>13406</v>
      </c>
      <c r="F79" s="88">
        <v>13433120</v>
      </c>
      <c r="G79" s="89">
        <v>1002.023</v>
      </c>
      <c r="H79" s="88">
        <v>37545000</v>
      </c>
    </row>
    <row r="80" spans="1:8" ht="15" customHeight="1" x14ac:dyDescent="0.2">
      <c r="A80" s="87" t="s">
        <v>356</v>
      </c>
      <c r="B80" s="87" t="s">
        <v>357</v>
      </c>
      <c r="C80" s="87" t="s">
        <v>358</v>
      </c>
      <c r="D80" s="90" t="s">
        <v>71</v>
      </c>
      <c r="E80" s="88">
        <v>339</v>
      </c>
      <c r="F80" s="88">
        <v>25056</v>
      </c>
      <c r="G80" s="89">
        <v>73.911500000000004</v>
      </c>
      <c r="H80" s="88">
        <v>32815020</v>
      </c>
    </row>
    <row r="81" spans="1:8" ht="15" customHeight="1" x14ac:dyDescent="0.2">
      <c r="A81" s="87" t="s">
        <v>359</v>
      </c>
      <c r="B81" s="87" t="s">
        <v>360</v>
      </c>
      <c r="C81" s="87" t="s">
        <v>361</v>
      </c>
      <c r="D81" s="90" t="s">
        <v>67</v>
      </c>
      <c r="E81" s="88">
        <v>4165323</v>
      </c>
      <c r="F81" s="88">
        <v>8042429.21</v>
      </c>
      <c r="G81" s="89">
        <v>1.9308000000000001</v>
      </c>
      <c r="H81" s="88">
        <v>117359116.16</v>
      </c>
    </row>
    <row r="82" spans="1:8" ht="15" customHeight="1" x14ac:dyDescent="0.2">
      <c r="A82" s="87" t="s">
        <v>362</v>
      </c>
      <c r="B82" s="87" t="s">
        <v>363</v>
      </c>
      <c r="C82" s="87" t="s">
        <v>364</v>
      </c>
      <c r="D82" s="90" t="s">
        <v>71</v>
      </c>
      <c r="E82" s="88">
        <v>7427</v>
      </c>
      <c r="F82" s="88">
        <v>5682485</v>
      </c>
      <c r="G82" s="89">
        <v>765.11180000000002</v>
      </c>
      <c r="H82" s="88">
        <v>13829207525</v>
      </c>
    </row>
    <row r="83" spans="1:8" ht="15" customHeight="1" x14ac:dyDescent="0.2">
      <c r="A83" s="87" t="s">
        <v>365</v>
      </c>
      <c r="B83" s="87" t="s">
        <v>366</v>
      </c>
      <c r="C83" s="87" t="s">
        <v>367</v>
      </c>
      <c r="D83" s="90" t="s">
        <v>71</v>
      </c>
      <c r="E83" s="88">
        <v>5749</v>
      </c>
      <c r="F83" s="88">
        <v>1151540</v>
      </c>
      <c r="G83" s="89">
        <v>200.30269999999999</v>
      </c>
      <c r="H83" s="88">
        <v>136424796</v>
      </c>
    </row>
    <row r="84" spans="1:8" ht="15" customHeight="1" x14ac:dyDescent="0.2">
      <c r="A84" s="87" t="s">
        <v>368</v>
      </c>
      <c r="B84" s="87" t="s">
        <v>369</v>
      </c>
      <c r="C84" s="87" t="s">
        <v>370</v>
      </c>
      <c r="D84" s="90" t="s">
        <v>71</v>
      </c>
      <c r="E84" s="88">
        <v>10716</v>
      </c>
      <c r="F84" s="88">
        <v>837421.5</v>
      </c>
      <c r="G84" s="89">
        <v>78.146799999999999</v>
      </c>
      <c r="H84" s="88">
        <v>12933120</v>
      </c>
    </row>
    <row r="85" spans="1:8" ht="15" customHeight="1" x14ac:dyDescent="0.2">
      <c r="A85" s="87" t="s">
        <v>371</v>
      </c>
      <c r="B85" s="87" t="s">
        <v>372</v>
      </c>
      <c r="C85" s="87" t="s">
        <v>373</v>
      </c>
      <c r="D85" s="90" t="s">
        <v>71</v>
      </c>
      <c r="E85" s="88">
        <v>3349</v>
      </c>
      <c r="F85" s="88">
        <v>36156.699999999997</v>
      </c>
      <c r="G85" s="89">
        <v>10.7963</v>
      </c>
      <c r="H85" s="88">
        <v>3172250</v>
      </c>
    </row>
    <row r="86" spans="1:8" ht="15" customHeight="1" x14ac:dyDescent="0.2">
      <c r="A86" s="87" t="s">
        <v>104</v>
      </c>
      <c r="B86" s="87" t="s">
        <v>105</v>
      </c>
      <c r="C86" s="87" t="s">
        <v>106</v>
      </c>
      <c r="D86" s="90" t="s">
        <v>71</v>
      </c>
      <c r="E86" s="88">
        <v>11571</v>
      </c>
      <c r="F86" s="88">
        <v>20273870</v>
      </c>
      <c r="G86" s="89">
        <v>1752.1277</v>
      </c>
      <c r="H86" s="88">
        <v>3670279240</v>
      </c>
    </row>
    <row r="87" spans="1:8" ht="15" customHeight="1" x14ac:dyDescent="0.2">
      <c r="A87" s="87" t="s">
        <v>374</v>
      </c>
      <c r="B87" s="87" t="s">
        <v>375</v>
      </c>
      <c r="C87" s="87" t="s">
        <v>376</v>
      </c>
      <c r="D87" s="90" t="s">
        <v>71</v>
      </c>
      <c r="E87" s="88">
        <v>658</v>
      </c>
      <c r="F87" s="88">
        <v>80880</v>
      </c>
      <c r="G87" s="89">
        <v>122.9179</v>
      </c>
      <c r="H87" s="88">
        <v>20276160</v>
      </c>
    </row>
    <row r="88" spans="1:8" ht="15" customHeight="1" x14ac:dyDescent="0.2">
      <c r="A88" s="87" t="s">
        <v>119</v>
      </c>
      <c r="B88" s="87" t="s">
        <v>120</v>
      </c>
      <c r="C88" s="87" t="s">
        <v>121</v>
      </c>
      <c r="D88" s="90" t="s">
        <v>71</v>
      </c>
      <c r="E88" s="88">
        <v>10192</v>
      </c>
      <c r="F88" s="88">
        <v>20851.169999999998</v>
      </c>
      <c r="G88" s="89">
        <v>2.0457999999999998</v>
      </c>
      <c r="H88" s="88" t="s">
        <v>179</v>
      </c>
    </row>
    <row r="89" spans="1:8" ht="15" customHeight="1" x14ac:dyDescent="0.2">
      <c r="A89" s="87" t="s">
        <v>90</v>
      </c>
      <c r="B89" s="87" t="s">
        <v>91</v>
      </c>
      <c r="C89" s="87" t="s">
        <v>92</v>
      </c>
      <c r="D89" s="90" t="s">
        <v>93</v>
      </c>
      <c r="E89" s="88">
        <v>413052</v>
      </c>
      <c r="F89" s="88">
        <v>130762509</v>
      </c>
      <c r="G89" s="89">
        <v>316.57639999999998</v>
      </c>
      <c r="H89" s="88">
        <v>2670001125</v>
      </c>
    </row>
    <row r="90" spans="1:8" ht="15" customHeight="1" x14ac:dyDescent="0.2">
      <c r="A90" s="87" t="s">
        <v>64</v>
      </c>
      <c r="B90" s="87" t="s">
        <v>65</v>
      </c>
      <c r="C90" s="87" t="s">
        <v>66</v>
      </c>
      <c r="D90" s="90" t="s">
        <v>67</v>
      </c>
      <c r="E90" s="88">
        <v>81337</v>
      </c>
      <c r="F90" s="88">
        <v>1613381.4</v>
      </c>
      <c r="G90" s="89">
        <v>19.835799999999999</v>
      </c>
      <c r="H90" s="88">
        <v>26711658</v>
      </c>
    </row>
    <row r="91" spans="1:8" ht="15" customHeight="1" x14ac:dyDescent="0.2">
      <c r="A91" s="87" t="s">
        <v>377</v>
      </c>
      <c r="B91" s="87" t="s">
        <v>378</v>
      </c>
      <c r="C91" s="87" t="s">
        <v>379</v>
      </c>
      <c r="D91" s="90" t="s">
        <v>71</v>
      </c>
      <c r="E91" s="88">
        <v>7010</v>
      </c>
      <c r="F91" s="88">
        <v>6092.57</v>
      </c>
      <c r="G91" s="89">
        <v>0.86909999999999998</v>
      </c>
      <c r="H91" s="88">
        <v>1266682.5</v>
      </c>
    </row>
    <row r="92" spans="1:8" ht="15" customHeight="1" x14ac:dyDescent="0.2">
      <c r="A92" s="87" t="s">
        <v>81</v>
      </c>
      <c r="B92" s="87" t="s">
        <v>82</v>
      </c>
      <c r="C92" s="87" t="s">
        <v>83</v>
      </c>
      <c r="D92" s="90" t="s">
        <v>71</v>
      </c>
      <c r="E92" s="88">
        <v>183603</v>
      </c>
      <c r="F92" s="88">
        <v>1593178.55</v>
      </c>
      <c r="G92" s="89">
        <v>8.6773000000000007</v>
      </c>
      <c r="H92" s="88">
        <v>31576482</v>
      </c>
    </row>
    <row r="93" spans="1:8" ht="15" customHeight="1" x14ac:dyDescent="0.2">
      <c r="A93" s="87" t="s">
        <v>129</v>
      </c>
      <c r="B93" s="87" t="s">
        <v>130</v>
      </c>
      <c r="C93" s="87" t="s">
        <v>131</v>
      </c>
      <c r="D93" s="90" t="s">
        <v>67</v>
      </c>
      <c r="E93" s="88">
        <v>7887824</v>
      </c>
      <c r="F93" s="88">
        <v>300280155.36000001</v>
      </c>
      <c r="G93" s="89">
        <v>38.068800000000003</v>
      </c>
      <c r="H93" s="88">
        <v>4625210791.3999996</v>
      </c>
    </row>
    <row r="94" spans="1:8" ht="15" customHeight="1" x14ac:dyDescent="0.2">
      <c r="A94" s="87" t="s">
        <v>107</v>
      </c>
      <c r="B94" s="87" t="s">
        <v>108</v>
      </c>
      <c r="C94" s="87" t="s">
        <v>109</v>
      </c>
      <c r="D94" s="90" t="s">
        <v>71</v>
      </c>
      <c r="E94" s="88">
        <v>11339</v>
      </c>
      <c r="F94" s="88">
        <v>453926.40000000002</v>
      </c>
      <c r="G94" s="89">
        <v>40.032299999999999</v>
      </c>
      <c r="H94" s="88">
        <v>5612685</v>
      </c>
    </row>
    <row r="95" spans="1:8" ht="15" customHeight="1" x14ac:dyDescent="0.2">
      <c r="A95" s="87" t="s">
        <v>380</v>
      </c>
      <c r="B95" s="87" t="s">
        <v>381</v>
      </c>
      <c r="C95" s="87" t="s">
        <v>382</v>
      </c>
      <c r="D95" s="90" t="s">
        <v>71</v>
      </c>
      <c r="E95" s="88">
        <v>4704</v>
      </c>
      <c r="F95" s="88">
        <v>1188322</v>
      </c>
      <c r="G95" s="89">
        <v>252.61949999999999</v>
      </c>
      <c r="H95" s="88">
        <v>171226640</v>
      </c>
    </row>
    <row r="96" spans="1:8" ht="15" customHeight="1" x14ac:dyDescent="0.2">
      <c r="A96" s="87" t="s">
        <v>383</v>
      </c>
      <c r="B96" s="87" t="s">
        <v>384</v>
      </c>
      <c r="C96" s="87" t="s">
        <v>385</v>
      </c>
      <c r="D96" s="90" t="s">
        <v>71</v>
      </c>
      <c r="E96" s="88">
        <v>34047</v>
      </c>
      <c r="F96" s="88">
        <v>1089023.8999999999</v>
      </c>
      <c r="G96" s="89">
        <v>31.985900000000001</v>
      </c>
      <c r="H96" s="88">
        <v>64251225.600000001</v>
      </c>
    </row>
    <row r="97" spans="1:8" ht="15" customHeight="1" x14ac:dyDescent="0.2">
      <c r="A97" s="87" t="s">
        <v>386</v>
      </c>
      <c r="B97" s="87" t="s">
        <v>387</v>
      </c>
      <c r="C97" s="87" t="s">
        <v>388</v>
      </c>
      <c r="D97" s="90" t="s">
        <v>71</v>
      </c>
      <c r="E97" s="88">
        <v>2275</v>
      </c>
      <c r="F97" s="88">
        <v>1486335</v>
      </c>
      <c r="G97" s="89">
        <v>653.33410000000003</v>
      </c>
      <c r="H97" s="88">
        <v>352099830</v>
      </c>
    </row>
    <row r="98" spans="1:8" ht="15" customHeight="1" x14ac:dyDescent="0.2">
      <c r="A98" s="87" t="s">
        <v>389</v>
      </c>
      <c r="B98" s="87" t="s">
        <v>390</v>
      </c>
      <c r="C98" s="87" t="s">
        <v>391</v>
      </c>
      <c r="D98" s="90" t="s">
        <v>71</v>
      </c>
      <c r="E98" s="88">
        <v>9804</v>
      </c>
      <c r="F98" s="88">
        <v>305464.59999999998</v>
      </c>
      <c r="G98" s="89">
        <v>31.1571</v>
      </c>
      <c r="H98" s="88">
        <v>22974300</v>
      </c>
    </row>
    <row r="99" spans="1:8" ht="15" customHeight="1" x14ac:dyDescent="0.2">
      <c r="A99" s="87" t="s">
        <v>75</v>
      </c>
      <c r="B99" s="87" t="s">
        <v>76</v>
      </c>
      <c r="C99" s="87" t="s">
        <v>77</v>
      </c>
      <c r="D99" s="90" t="s">
        <v>71</v>
      </c>
      <c r="E99" s="88">
        <v>100</v>
      </c>
      <c r="F99" s="88">
        <v>2518</v>
      </c>
      <c r="G99" s="89">
        <v>25.18</v>
      </c>
      <c r="H99" s="88">
        <v>95168354.400000006</v>
      </c>
    </row>
    <row r="100" spans="1:8" ht="15" customHeight="1" x14ac:dyDescent="0.2">
      <c r="A100" s="87" t="s">
        <v>392</v>
      </c>
      <c r="B100" s="87" t="s">
        <v>393</v>
      </c>
      <c r="C100" s="87" t="s">
        <v>394</v>
      </c>
      <c r="D100" s="90" t="s">
        <v>67</v>
      </c>
      <c r="E100" s="88">
        <v>7266</v>
      </c>
      <c r="F100" s="88">
        <v>1631465</v>
      </c>
      <c r="G100" s="89">
        <v>224.5341</v>
      </c>
      <c r="H100" s="88">
        <v>977412400</v>
      </c>
    </row>
    <row r="101" spans="1:8" ht="15" customHeight="1" x14ac:dyDescent="0.2">
      <c r="A101" s="87" t="s">
        <v>395</v>
      </c>
      <c r="B101" s="87" t="s">
        <v>396</v>
      </c>
      <c r="C101" s="87" t="s">
        <v>397</v>
      </c>
      <c r="D101" s="90" t="s">
        <v>71</v>
      </c>
      <c r="E101" s="88">
        <v>118009</v>
      </c>
      <c r="F101" s="88">
        <v>13294083.4</v>
      </c>
      <c r="G101" s="89">
        <v>112.65309999999999</v>
      </c>
      <c r="H101" s="88">
        <v>24250880</v>
      </c>
    </row>
    <row r="102" spans="1:8" ht="15" customHeight="1" x14ac:dyDescent="0.2">
      <c r="A102" s="87" t="s">
        <v>72</v>
      </c>
      <c r="B102" s="87" t="s">
        <v>73</v>
      </c>
      <c r="C102" s="87" t="s">
        <v>74</v>
      </c>
      <c r="D102" s="90" t="s">
        <v>71</v>
      </c>
      <c r="E102" s="88">
        <v>1501</v>
      </c>
      <c r="F102" s="88">
        <v>49162.6</v>
      </c>
      <c r="G102" s="89">
        <v>32.7532</v>
      </c>
      <c r="H102" s="88">
        <v>85917132</v>
      </c>
    </row>
    <row r="103" spans="1:8" ht="15" customHeight="1" x14ac:dyDescent="0.2">
      <c r="A103" s="87" t="s">
        <v>398</v>
      </c>
      <c r="B103" s="87" t="s">
        <v>399</v>
      </c>
      <c r="C103" s="87" t="s">
        <v>400</v>
      </c>
      <c r="D103" s="90" t="s">
        <v>71</v>
      </c>
      <c r="E103" s="88">
        <v>1299</v>
      </c>
      <c r="F103" s="88">
        <v>426762</v>
      </c>
      <c r="G103" s="89">
        <v>328.53120000000001</v>
      </c>
      <c r="H103" s="88">
        <v>28644700</v>
      </c>
    </row>
    <row r="104" spans="1:8" ht="15" customHeight="1" x14ac:dyDescent="0.2">
      <c r="A104" s="87" t="s">
        <v>68</v>
      </c>
      <c r="B104" s="87" t="s">
        <v>69</v>
      </c>
      <c r="C104" s="87" t="s">
        <v>70</v>
      </c>
      <c r="D104" s="90" t="s">
        <v>71</v>
      </c>
      <c r="E104" s="88">
        <v>3781</v>
      </c>
      <c r="F104" s="88">
        <v>496664</v>
      </c>
      <c r="G104" s="89">
        <v>131.3578</v>
      </c>
      <c r="H104" s="88">
        <v>7041492</v>
      </c>
    </row>
    <row r="105" spans="1:8" ht="15" customHeight="1" x14ac:dyDescent="0.2">
      <c r="A105" s="87" t="s">
        <v>401</v>
      </c>
      <c r="B105" s="87" t="s">
        <v>402</v>
      </c>
      <c r="C105" s="87" t="s">
        <v>403</v>
      </c>
      <c r="D105" s="90" t="s">
        <v>67</v>
      </c>
      <c r="E105" s="88">
        <v>34765</v>
      </c>
      <c r="F105" s="88">
        <v>1515984.7</v>
      </c>
      <c r="G105" s="89">
        <v>43.6066</v>
      </c>
      <c r="H105" s="88">
        <v>338853786</v>
      </c>
    </row>
    <row r="106" spans="1:8" ht="15" customHeight="1" x14ac:dyDescent="0.2">
      <c r="A106" s="87" t="s">
        <v>404</v>
      </c>
      <c r="B106" s="87" t="s">
        <v>405</v>
      </c>
      <c r="C106" s="87" t="s">
        <v>406</v>
      </c>
      <c r="D106" s="90" t="s">
        <v>71</v>
      </c>
      <c r="E106" s="88">
        <v>400</v>
      </c>
      <c r="F106" s="88">
        <v>36195</v>
      </c>
      <c r="G106" s="89">
        <v>90.487499999999997</v>
      </c>
      <c r="H106" s="88">
        <v>2880000</v>
      </c>
    </row>
    <row r="107" spans="1:8" ht="15" customHeight="1" x14ac:dyDescent="0.2">
      <c r="A107" s="87" t="s">
        <v>407</v>
      </c>
      <c r="B107" s="87" t="s">
        <v>408</v>
      </c>
      <c r="C107" s="87" t="s">
        <v>409</v>
      </c>
      <c r="D107" s="90" t="s">
        <v>71</v>
      </c>
      <c r="E107" s="88">
        <v>3608</v>
      </c>
      <c r="F107" s="88">
        <v>10325960</v>
      </c>
      <c r="G107" s="89">
        <v>2861.9623000000001</v>
      </c>
      <c r="H107" s="88">
        <v>931560240</v>
      </c>
    </row>
    <row r="108" spans="1:8" ht="15" customHeight="1" x14ac:dyDescent="0.2">
      <c r="A108" s="87" t="s">
        <v>410</v>
      </c>
      <c r="B108" s="87" t="s">
        <v>411</v>
      </c>
      <c r="C108" s="87" t="s">
        <v>412</v>
      </c>
      <c r="D108" s="90" t="s">
        <v>67</v>
      </c>
      <c r="E108" s="88">
        <v>10266</v>
      </c>
      <c r="F108" s="88">
        <v>83006.62</v>
      </c>
      <c r="G108" s="89">
        <v>8.0855999999999995</v>
      </c>
      <c r="H108" s="88">
        <v>36247500</v>
      </c>
    </row>
    <row r="109" spans="1:8" ht="15" customHeight="1" x14ac:dyDescent="0.2">
      <c r="A109" s="87" t="s">
        <v>413</v>
      </c>
      <c r="B109" s="87" t="s">
        <v>414</v>
      </c>
      <c r="C109" s="87" t="s">
        <v>415</v>
      </c>
      <c r="D109" s="90" t="s">
        <v>67</v>
      </c>
      <c r="E109" s="88">
        <v>28239</v>
      </c>
      <c r="F109" s="88">
        <v>2994231.3</v>
      </c>
      <c r="G109" s="89">
        <v>106.0318</v>
      </c>
      <c r="H109" s="88">
        <v>42340000</v>
      </c>
    </row>
    <row r="110" spans="1:8" ht="15" customHeight="1" x14ac:dyDescent="0.2">
      <c r="A110" s="87" t="s">
        <v>416</v>
      </c>
      <c r="B110" s="87" t="s">
        <v>417</v>
      </c>
      <c r="C110" s="87" t="s">
        <v>418</v>
      </c>
      <c r="D110" s="90" t="s">
        <v>67</v>
      </c>
      <c r="E110" s="88">
        <v>121853</v>
      </c>
      <c r="F110" s="88">
        <v>1377035.25</v>
      </c>
      <c r="G110" s="89">
        <v>11.300800000000001</v>
      </c>
      <c r="H110" s="88">
        <v>28870491</v>
      </c>
    </row>
    <row r="111" spans="1:8" ht="15" customHeight="1" x14ac:dyDescent="0.2">
      <c r="A111" s="87" t="s">
        <v>122</v>
      </c>
      <c r="B111" s="87" t="s">
        <v>123</v>
      </c>
      <c r="C111" s="87" t="s">
        <v>124</v>
      </c>
      <c r="D111" s="90" t="s">
        <v>67</v>
      </c>
      <c r="E111" s="88">
        <v>60816</v>
      </c>
      <c r="F111" s="88">
        <v>8606640</v>
      </c>
      <c r="G111" s="89">
        <v>141.51929999999999</v>
      </c>
      <c r="H111" s="88">
        <v>138666700</v>
      </c>
    </row>
    <row r="112" spans="1:8" ht="15" customHeight="1" x14ac:dyDescent="0.2">
      <c r="A112" s="87" t="s">
        <v>419</v>
      </c>
      <c r="B112" s="87" t="s">
        <v>420</v>
      </c>
      <c r="C112" s="87" t="s">
        <v>421</v>
      </c>
      <c r="D112" s="90" t="s">
        <v>71</v>
      </c>
      <c r="E112" s="88">
        <v>2278</v>
      </c>
      <c r="F112" s="88">
        <v>15430.55</v>
      </c>
      <c r="G112" s="89">
        <v>6.7736999999999998</v>
      </c>
      <c r="H112" s="88">
        <v>5308415</v>
      </c>
    </row>
    <row r="113" spans="1:8" ht="15" customHeight="1" x14ac:dyDescent="0.2">
      <c r="A113" s="87" t="s">
        <v>116</v>
      </c>
      <c r="B113" s="87" t="s">
        <v>117</v>
      </c>
      <c r="C113" s="87" t="s">
        <v>118</v>
      </c>
      <c r="D113" s="90" t="s">
        <v>71</v>
      </c>
      <c r="E113" s="88">
        <v>9026463</v>
      </c>
      <c r="F113" s="88">
        <v>82701634.349999994</v>
      </c>
      <c r="G113" s="89">
        <v>9.1621000000000006</v>
      </c>
      <c r="H113" s="88">
        <v>97516832.599999994</v>
      </c>
    </row>
    <row r="114" spans="1:8" ht="15" customHeight="1" x14ac:dyDescent="0.2">
      <c r="A114" s="87" t="s">
        <v>422</v>
      </c>
      <c r="B114" s="87" t="s">
        <v>423</v>
      </c>
      <c r="C114" s="87" t="s">
        <v>424</v>
      </c>
      <c r="D114" s="90" t="s">
        <v>71</v>
      </c>
      <c r="E114" s="88">
        <v>17783</v>
      </c>
      <c r="F114" s="88">
        <v>77501.3</v>
      </c>
      <c r="G114" s="89">
        <v>4.3582000000000001</v>
      </c>
      <c r="H114" s="88">
        <v>6734577.9199999999</v>
      </c>
    </row>
    <row r="115" spans="1:8" ht="15" customHeight="1" x14ac:dyDescent="0.2">
      <c r="A115" s="87" t="s">
        <v>144</v>
      </c>
      <c r="B115" s="87" t="s">
        <v>145</v>
      </c>
      <c r="C115" s="87" t="s">
        <v>146</v>
      </c>
      <c r="D115" s="90" t="s">
        <v>71</v>
      </c>
      <c r="E115" s="88">
        <v>1990351</v>
      </c>
      <c r="F115" s="88">
        <v>117968390.40000001</v>
      </c>
      <c r="G115" s="89">
        <v>59.270099999999999</v>
      </c>
      <c r="H115" s="88">
        <v>18317839826</v>
      </c>
    </row>
    <row r="116" spans="1:8" ht="15" customHeight="1" x14ac:dyDescent="0.2">
      <c r="A116" s="87" t="s">
        <v>87</v>
      </c>
      <c r="B116" s="87" t="s">
        <v>88</v>
      </c>
      <c r="C116" s="87" t="s">
        <v>89</v>
      </c>
      <c r="D116" s="90" t="s">
        <v>67</v>
      </c>
      <c r="E116" s="88">
        <v>1283309</v>
      </c>
      <c r="F116" s="88">
        <v>20507114</v>
      </c>
      <c r="G116" s="89">
        <v>15.979900000000001</v>
      </c>
      <c r="H116" s="88">
        <v>74171200</v>
      </c>
    </row>
    <row r="117" spans="1:8" ht="15" customHeight="1" x14ac:dyDescent="0.2">
      <c r="A117" s="87" t="s">
        <v>425</v>
      </c>
      <c r="B117" s="87" t="s">
        <v>426</v>
      </c>
      <c r="C117" s="87" t="s">
        <v>427</v>
      </c>
      <c r="D117" s="90" t="s">
        <v>71</v>
      </c>
      <c r="E117" s="88">
        <v>104</v>
      </c>
      <c r="F117" s="88">
        <v>7195</v>
      </c>
      <c r="G117" s="89">
        <v>69.182699999999997</v>
      </c>
      <c r="H117" s="88">
        <v>14188000</v>
      </c>
    </row>
    <row r="118" spans="1:8" ht="15" customHeight="1" x14ac:dyDescent="0.2">
      <c r="A118" s="87" t="s">
        <v>428</v>
      </c>
      <c r="B118" s="87" t="s">
        <v>429</v>
      </c>
      <c r="C118" s="87" t="s">
        <v>430</v>
      </c>
      <c r="D118" s="90" t="s">
        <v>71</v>
      </c>
      <c r="E118" s="88">
        <v>6</v>
      </c>
      <c r="F118" s="88">
        <v>360</v>
      </c>
      <c r="G118" s="89">
        <v>60</v>
      </c>
      <c r="H118" s="88">
        <v>12338580</v>
      </c>
    </row>
    <row r="119" spans="1:8" ht="15" customHeight="1" x14ac:dyDescent="0.2">
      <c r="A119" s="87" t="s">
        <v>431</v>
      </c>
      <c r="B119" s="87" t="s">
        <v>432</v>
      </c>
      <c r="C119" s="87" t="s">
        <v>433</v>
      </c>
      <c r="D119" s="90" t="s">
        <v>71</v>
      </c>
      <c r="E119" s="88">
        <v>1182</v>
      </c>
      <c r="F119" s="88">
        <v>52864.5</v>
      </c>
      <c r="G119" s="89">
        <v>44.724600000000002</v>
      </c>
      <c r="H119" s="88">
        <v>12927936</v>
      </c>
    </row>
    <row r="120" spans="1:8" ht="15" customHeight="1" x14ac:dyDescent="0.2">
      <c r="A120" s="87" t="s">
        <v>94</v>
      </c>
      <c r="B120" s="87" t="s">
        <v>95</v>
      </c>
      <c r="C120" s="87" t="s">
        <v>96</v>
      </c>
      <c r="D120" s="90" t="s">
        <v>71</v>
      </c>
      <c r="E120" s="88">
        <v>3077</v>
      </c>
      <c r="F120" s="88">
        <v>579722</v>
      </c>
      <c r="G120" s="89">
        <v>188.4049</v>
      </c>
      <c r="H120" s="88">
        <v>19449858</v>
      </c>
    </row>
    <row r="121" spans="1:8" s="86" customFormat="1" ht="15" customHeight="1" x14ac:dyDescent="0.2">
      <c r="A121" s="84" t="s">
        <v>19</v>
      </c>
      <c r="B121" s="84"/>
      <c r="C121" s="85"/>
      <c r="D121" s="85"/>
      <c r="E121" s="85"/>
      <c r="F121" s="85"/>
      <c r="G121" s="85"/>
      <c r="H121" s="115"/>
    </row>
    <row r="122" spans="1:8" s="86" customFormat="1" ht="15" customHeight="1" x14ac:dyDescent="0.2">
      <c r="A122" s="87" t="s">
        <v>441</v>
      </c>
      <c r="B122" s="87" t="s">
        <v>442</v>
      </c>
      <c r="C122" s="87" t="s">
        <v>140</v>
      </c>
      <c r="D122" s="90" t="s">
        <v>67</v>
      </c>
      <c r="E122" s="88">
        <v>14227393</v>
      </c>
      <c r="F122" s="88">
        <v>14269579.970000001</v>
      </c>
      <c r="G122" s="89">
        <v>100.29649999999999</v>
      </c>
      <c r="H122" s="88">
        <v>202000000</v>
      </c>
    </row>
    <row r="123" spans="1:8" ht="15" customHeight="1" x14ac:dyDescent="0.2">
      <c r="A123" s="87" t="s">
        <v>444</v>
      </c>
      <c r="B123" s="87" t="s">
        <v>445</v>
      </c>
      <c r="C123" s="87" t="s">
        <v>446</v>
      </c>
      <c r="D123" s="90" t="s">
        <v>67</v>
      </c>
      <c r="E123" s="88">
        <v>29785000</v>
      </c>
      <c r="F123" s="88">
        <v>31605775</v>
      </c>
      <c r="G123" s="89">
        <v>106.035</v>
      </c>
      <c r="H123" s="88">
        <v>417600000</v>
      </c>
    </row>
    <row r="124" spans="1:8" ht="15" customHeight="1" x14ac:dyDescent="0.2">
      <c r="A124" s="87" t="s">
        <v>447</v>
      </c>
      <c r="B124" s="87" t="s">
        <v>448</v>
      </c>
      <c r="C124" s="87" t="s">
        <v>449</v>
      </c>
      <c r="D124" s="90" t="s">
        <v>67</v>
      </c>
      <c r="E124" s="88">
        <v>15300000</v>
      </c>
      <c r="F124" s="88">
        <v>15300000</v>
      </c>
      <c r="G124" s="89">
        <v>100</v>
      </c>
      <c r="H124" s="88">
        <v>130000000</v>
      </c>
    </row>
    <row r="125" spans="1:8" ht="15" customHeight="1" x14ac:dyDescent="0.2">
      <c r="A125" s="87" t="s">
        <v>450</v>
      </c>
      <c r="B125" s="87" t="s">
        <v>451</v>
      </c>
      <c r="C125" s="87" t="s">
        <v>452</v>
      </c>
      <c r="D125" s="90" t="s">
        <v>71</v>
      </c>
      <c r="E125" s="88">
        <v>1112122</v>
      </c>
      <c r="F125" s="88">
        <v>2446271.54</v>
      </c>
      <c r="G125" s="89">
        <v>29.671099999999999</v>
      </c>
      <c r="H125" s="88">
        <v>122469783.59999999</v>
      </c>
    </row>
    <row r="126" spans="1:8" ht="15" customHeight="1" x14ac:dyDescent="0.2">
      <c r="A126" s="87" t="s">
        <v>454</v>
      </c>
      <c r="B126" s="87" t="s">
        <v>455</v>
      </c>
      <c r="C126" s="87" t="s">
        <v>361</v>
      </c>
      <c r="D126" s="90" t="s">
        <v>67</v>
      </c>
      <c r="E126" s="88">
        <v>800000</v>
      </c>
      <c r="F126" s="88">
        <v>175874.28</v>
      </c>
      <c r="G126" s="89">
        <v>87.099900000000005</v>
      </c>
      <c r="H126" s="88">
        <v>51606000</v>
      </c>
    </row>
    <row r="127" spans="1:8" ht="15" customHeight="1" x14ac:dyDescent="0.2">
      <c r="A127" s="87" t="s">
        <v>456</v>
      </c>
      <c r="B127" s="87" t="s">
        <v>457</v>
      </c>
      <c r="C127" s="87" t="s">
        <v>458</v>
      </c>
      <c r="D127" s="90" t="s">
        <v>67</v>
      </c>
      <c r="E127" s="88">
        <v>295000</v>
      </c>
      <c r="F127" s="88">
        <v>2233532.98</v>
      </c>
      <c r="G127" s="89">
        <v>101.8686</v>
      </c>
      <c r="H127" s="88">
        <v>379930027.60000002</v>
      </c>
    </row>
    <row r="128" spans="1:8" ht="15" customHeight="1" x14ac:dyDescent="0.2">
      <c r="A128" s="87" t="s">
        <v>459</v>
      </c>
      <c r="B128" s="87" t="s">
        <v>460</v>
      </c>
      <c r="C128" s="87" t="s">
        <v>461</v>
      </c>
      <c r="D128" s="90" t="s">
        <v>67</v>
      </c>
      <c r="E128" s="88">
        <v>220680775</v>
      </c>
      <c r="F128" s="88">
        <v>233040394.75</v>
      </c>
      <c r="G128" s="89">
        <v>105.5714</v>
      </c>
      <c r="H128" s="88">
        <v>2433400000</v>
      </c>
    </row>
    <row r="129" spans="1:8" ht="15" customHeight="1" x14ac:dyDescent="0.2">
      <c r="A129" s="87" t="s">
        <v>462</v>
      </c>
      <c r="B129" s="87" t="s">
        <v>463</v>
      </c>
      <c r="C129" s="87" t="s">
        <v>464</v>
      </c>
      <c r="D129" s="90" t="s">
        <v>67</v>
      </c>
      <c r="E129" s="88">
        <v>8818.92</v>
      </c>
      <c r="F129" s="88">
        <v>64961.93</v>
      </c>
      <c r="G129" s="89">
        <v>99.103200000000001</v>
      </c>
      <c r="H129" s="88" t="s">
        <v>179</v>
      </c>
    </row>
    <row r="130" spans="1:8" ht="15" customHeight="1" x14ac:dyDescent="0.2">
      <c r="A130" s="87" t="s">
        <v>465</v>
      </c>
      <c r="B130" s="87" t="s">
        <v>466</v>
      </c>
      <c r="C130" s="87" t="s">
        <v>464</v>
      </c>
      <c r="D130" s="90" t="s">
        <v>67</v>
      </c>
      <c r="E130" s="88">
        <v>22599.88</v>
      </c>
      <c r="F130" s="88">
        <v>164935.57999999999</v>
      </c>
      <c r="G130" s="89">
        <v>98.091499999999996</v>
      </c>
      <c r="H130" s="88" t="s">
        <v>179</v>
      </c>
    </row>
    <row r="131" spans="1:8" ht="15" customHeight="1" x14ac:dyDescent="0.2">
      <c r="A131" s="87" t="s">
        <v>467</v>
      </c>
      <c r="B131" s="87" t="s">
        <v>468</v>
      </c>
      <c r="C131" s="87" t="s">
        <v>464</v>
      </c>
      <c r="D131" s="90" t="s">
        <v>67</v>
      </c>
      <c r="E131" s="88">
        <v>21178.05</v>
      </c>
      <c r="F131" s="88">
        <v>151803.70000000001</v>
      </c>
      <c r="G131" s="89">
        <v>96.346599999999995</v>
      </c>
      <c r="H131" s="88" t="s">
        <v>179</v>
      </c>
    </row>
    <row r="132" spans="1:8" ht="15" customHeight="1" x14ac:dyDescent="0.2">
      <c r="A132" s="87" t="s">
        <v>507</v>
      </c>
      <c r="B132" s="87" t="s">
        <v>508</v>
      </c>
      <c r="C132" s="87" t="s">
        <v>471</v>
      </c>
      <c r="D132" s="90" t="s">
        <v>67</v>
      </c>
      <c r="E132" s="88">
        <v>760810231</v>
      </c>
      <c r="F132" s="88">
        <v>774099098.5</v>
      </c>
      <c r="G132" s="89">
        <v>101.6133</v>
      </c>
      <c r="H132" s="88" t="s">
        <v>179</v>
      </c>
    </row>
    <row r="133" spans="1:8" ht="15" customHeight="1" x14ac:dyDescent="0.2">
      <c r="A133" s="87" t="s">
        <v>469</v>
      </c>
      <c r="B133" s="87" t="s">
        <v>470</v>
      </c>
      <c r="C133" s="87" t="s">
        <v>471</v>
      </c>
      <c r="D133" s="90" t="s">
        <v>67</v>
      </c>
      <c r="E133" s="88">
        <v>152181995</v>
      </c>
      <c r="F133" s="88">
        <v>1216951400.9000001</v>
      </c>
      <c r="G133" s="89">
        <v>107.5371</v>
      </c>
      <c r="H133" s="88">
        <v>7747548948</v>
      </c>
    </row>
    <row r="134" spans="1:8" ht="15" customHeight="1" x14ac:dyDescent="0.2">
      <c r="A134" s="87" t="s">
        <v>472</v>
      </c>
      <c r="B134" s="87" t="s">
        <v>473</v>
      </c>
      <c r="C134" s="87" t="s">
        <v>471</v>
      </c>
      <c r="D134" s="90" t="s">
        <v>67</v>
      </c>
      <c r="E134" s="88">
        <v>346546226</v>
      </c>
      <c r="F134" s="88">
        <v>388087068.19999999</v>
      </c>
      <c r="G134" s="89">
        <v>111.9759</v>
      </c>
      <c r="H134" s="88">
        <v>5392500000</v>
      </c>
    </row>
    <row r="135" spans="1:8" ht="15" customHeight="1" x14ac:dyDescent="0.2">
      <c r="A135" s="87" t="s">
        <v>474</v>
      </c>
      <c r="B135" s="87" t="s">
        <v>475</v>
      </c>
      <c r="C135" s="87" t="s">
        <v>471</v>
      </c>
      <c r="D135" s="90" t="s">
        <v>67</v>
      </c>
      <c r="E135" s="88">
        <v>40604597</v>
      </c>
      <c r="F135" s="88">
        <v>328362331.04000002</v>
      </c>
      <c r="G135" s="89">
        <v>109.1893</v>
      </c>
      <c r="H135" s="88">
        <v>7939575900</v>
      </c>
    </row>
    <row r="136" spans="1:8" ht="15" customHeight="1" x14ac:dyDescent="0.2">
      <c r="A136" s="87" t="s">
        <v>476</v>
      </c>
      <c r="B136" s="87" t="s">
        <v>477</v>
      </c>
      <c r="C136" s="87" t="s">
        <v>471</v>
      </c>
      <c r="D136" s="90" t="s">
        <v>67</v>
      </c>
      <c r="E136" s="88">
        <v>742934000</v>
      </c>
      <c r="F136" s="88">
        <v>790413883.5</v>
      </c>
      <c r="G136" s="89">
        <v>106.36539999999999</v>
      </c>
      <c r="H136" s="88">
        <v>6342000000</v>
      </c>
    </row>
    <row r="137" spans="1:8" ht="15" customHeight="1" x14ac:dyDescent="0.2">
      <c r="A137" s="87" t="s">
        <v>478</v>
      </c>
      <c r="B137" s="87" t="s">
        <v>479</v>
      </c>
      <c r="C137" s="87" t="s">
        <v>471</v>
      </c>
      <c r="D137" s="90" t="s">
        <v>67</v>
      </c>
      <c r="E137" s="88">
        <v>184785305</v>
      </c>
      <c r="F137" s="88">
        <v>194416275.43000001</v>
      </c>
      <c r="G137" s="89">
        <v>105.1866</v>
      </c>
      <c r="H137" s="88">
        <v>3144000000</v>
      </c>
    </row>
    <row r="138" spans="1:8" ht="15" customHeight="1" x14ac:dyDescent="0.2">
      <c r="A138" s="87" t="s">
        <v>480</v>
      </c>
      <c r="B138" s="87" t="s">
        <v>481</v>
      </c>
      <c r="C138" s="87" t="s">
        <v>471</v>
      </c>
      <c r="D138" s="90" t="s">
        <v>67</v>
      </c>
      <c r="E138" s="88">
        <v>33746000</v>
      </c>
      <c r="F138" s="88">
        <v>305728483.38</v>
      </c>
      <c r="G138" s="89">
        <v>122.1405</v>
      </c>
      <c r="H138" s="88">
        <v>8987041311.5</v>
      </c>
    </row>
    <row r="139" spans="1:8" ht="15" customHeight="1" x14ac:dyDescent="0.2">
      <c r="A139" s="87" t="s">
        <v>482</v>
      </c>
      <c r="B139" s="87" t="s">
        <v>483</v>
      </c>
      <c r="C139" s="87" t="s">
        <v>471</v>
      </c>
      <c r="D139" s="90" t="s">
        <v>67</v>
      </c>
      <c r="E139" s="88">
        <v>2347848892</v>
      </c>
      <c r="F139" s="88">
        <v>2428711506.1100001</v>
      </c>
      <c r="G139" s="89">
        <v>103.498</v>
      </c>
      <c r="H139" s="88">
        <v>11650300000</v>
      </c>
    </row>
    <row r="140" spans="1:8" ht="15" customHeight="1" x14ac:dyDescent="0.2">
      <c r="A140" s="87" t="s">
        <v>484</v>
      </c>
      <c r="B140" s="87" t="s">
        <v>485</v>
      </c>
      <c r="C140" s="87" t="s">
        <v>471</v>
      </c>
      <c r="D140" s="90" t="s">
        <v>67</v>
      </c>
      <c r="E140" s="88">
        <v>166786600</v>
      </c>
      <c r="F140" s="88">
        <v>1537269891.3499999</v>
      </c>
      <c r="G140" s="89">
        <v>124.3103</v>
      </c>
      <c r="H140" s="88">
        <v>12925835523.66</v>
      </c>
    </row>
    <row r="141" spans="1:8" ht="15" customHeight="1" x14ac:dyDescent="0.2">
      <c r="A141" s="87" t="s">
        <v>486</v>
      </c>
      <c r="B141" s="87" t="s">
        <v>487</v>
      </c>
      <c r="C141" s="87" t="s">
        <v>471</v>
      </c>
      <c r="D141" s="90" t="s">
        <v>67</v>
      </c>
      <c r="E141" s="88">
        <v>180406605</v>
      </c>
      <c r="F141" s="88">
        <v>213202680.53999999</v>
      </c>
      <c r="G141" s="89">
        <v>118.1896</v>
      </c>
      <c r="H141" s="88">
        <v>7086000000</v>
      </c>
    </row>
    <row r="142" spans="1:8" ht="15" customHeight="1" x14ac:dyDescent="0.2">
      <c r="A142" s="87" t="s">
        <v>488</v>
      </c>
      <c r="B142" s="87" t="s">
        <v>489</v>
      </c>
      <c r="C142" s="87" t="s">
        <v>471</v>
      </c>
      <c r="D142" s="90" t="s">
        <v>67</v>
      </c>
      <c r="E142" s="88">
        <v>1170159735</v>
      </c>
      <c r="F142" s="88">
        <v>1379078183.22</v>
      </c>
      <c r="G142" s="89">
        <v>117.91930000000001</v>
      </c>
      <c r="H142" s="88">
        <v>11787500000</v>
      </c>
    </row>
    <row r="143" spans="1:8" ht="15" customHeight="1" x14ac:dyDescent="0.2">
      <c r="A143" s="87" t="s">
        <v>490</v>
      </c>
      <c r="B143" s="87" t="s">
        <v>491</v>
      </c>
      <c r="C143" s="87" t="s">
        <v>471</v>
      </c>
      <c r="D143" s="90" t="s">
        <v>67</v>
      </c>
      <c r="E143" s="88">
        <v>1832342492</v>
      </c>
      <c r="F143" s="88">
        <v>1940839046.6500001</v>
      </c>
      <c r="G143" s="89">
        <v>105.8835</v>
      </c>
      <c r="H143" s="88">
        <v>5886100000</v>
      </c>
    </row>
    <row r="144" spans="1:8" ht="15" customHeight="1" x14ac:dyDescent="0.2">
      <c r="A144" s="87" t="s">
        <v>492</v>
      </c>
      <c r="B144" s="87" t="s">
        <v>493</v>
      </c>
      <c r="C144" s="87" t="s">
        <v>471</v>
      </c>
      <c r="D144" s="90" t="s">
        <v>67</v>
      </c>
      <c r="E144" s="88">
        <v>981900000</v>
      </c>
      <c r="F144" s="88">
        <v>974600475</v>
      </c>
      <c r="G144" s="89">
        <v>99.200199999999995</v>
      </c>
      <c r="H144" s="88">
        <v>4990000000</v>
      </c>
    </row>
    <row r="145" spans="1:8" ht="15" customHeight="1" x14ac:dyDescent="0.2">
      <c r="A145" s="87" t="s">
        <v>494</v>
      </c>
      <c r="B145" s="87" t="s">
        <v>495</v>
      </c>
      <c r="C145" s="87" t="s">
        <v>471</v>
      </c>
      <c r="D145" s="90" t="s">
        <v>67</v>
      </c>
      <c r="E145" s="88">
        <v>663180810</v>
      </c>
      <c r="F145" s="88">
        <v>690637813.29999995</v>
      </c>
      <c r="G145" s="89">
        <v>104.0556</v>
      </c>
      <c r="H145" s="88">
        <v>3131234623.1799998</v>
      </c>
    </row>
    <row r="146" spans="1:8" ht="15" customHeight="1" x14ac:dyDescent="0.2">
      <c r="A146" s="87" t="s">
        <v>496</v>
      </c>
      <c r="B146" s="87" t="s">
        <v>497</v>
      </c>
      <c r="C146" s="87" t="s">
        <v>471</v>
      </c>
      <c r="D146" s="90" t="s">
        <v>67</v>
      </c>
      <c r="E146" s="88">
        <v>11407.27</v>
      </c>
      <c r="F146" s="88">
        <v>84305.26</v>
      </c>
      <c r="G146" s="89">
        <v>99.524199999999993</v>
      </c>
      <c r="H146" s="88" t="s">
        <v>179</v>
      </c>
    </row>
    <row r="147" spans="1:8" ht="15" customHeight="1" x14ac:dyDescent="0.2">
      <c r="A147" s="87" t="s">
        <v>498</v>
      </c>
      <c r="B147" s="87" t="s">
        <v>499</v>
      </c>
      <c r="C147" s="87" t="s">
        <v>471</v>
      </c>
      <c r="D147" s="90" t="s">
        <v>67</v>
      </c>
      <c r="E147" s="88">
        <v>18908.55</v>
      </c>
      <c r="F147" s="88">
        <v>138622.49</v>
      </c>
      <c r="G147" s="89">
        <v>98.814899999999994</v>
      </c>
      <c r="H147" s="88" t="s">
        <v>179</v>
      </c>
    </row>
    <row r="148" spans="1:8" ht="15" customHeight="1" x14ac:dyDescent="0.2">
      <c r="A148" s="87" t="s">
        <v>500</v>
      </c>
      <c r="B148" s="87" t="s">
        <v>501</v>
      </c>
      <c r="C148" s="87" t="s">
        <v>471</v>
      </c>
      <c r="D148" s="90" t="s">
        <v>67</v>
      </c>
      <c r="E148" s="88">
        <v>122377.93</v>
      </c>
      <c r="F148" s="88">
        <v>3467321.56</v>
      </c>
      <c r="G148" s="89">
        <v>98.866600000000005</v>
      </c>
      <c r="H148" s="88">
        <v>38588753.380000003</v>
      </c>
    </row>
    <row r="149" spans="1:8" ht="12.75" customHeight="1" x14ac:dyDescent="0.2">
      <c r="H149" s="115"/>
    </row>
    <row r="150" spans="1:8" ht="12.75" customHeight="1" x14ac:dyDescent="0.2">
      <c r="B150" s="138" t="s">
        <v>153</v>
      </c>
      <c r="C150" s="113" t="s">
        <v>154</v>
      </c>
      <c r="H150" s="115"/>
    </row>
    <row r="151" spans="1:8" ht="12.75" customHeight="1" x14ac:dyDescent="0.2">
      <c r="B151" s="113"/>
      <c r="C151" s="113" t="s">
        <v>155</v>
      </c>
      <c r="H151" s="115"/>
    </row>
    <row r="152" spans="1:8" ht="12.75" customHeight="1" x14ac:dyDescent="0.2">
      <c r="B152" s="113"/>
      <c r="C152" s="113" t="s">
        <v>156</v>
      </c>
      <c r="H152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4"/>
  <sheetViews>
    <sheetView showGridLines="0" topLeftCell="A73" zoomScale="145" zoomScaleNormal="145" workbookViewId="0">
      <selection sqref="A1:H1"/>
    </sheetView>
  </sheetViews>
  <sheetFormatPr defaultColWidth="9.140625" defaultRowHeight="12.75" customHeight="1" x14ac:dyDescent="0.2"/>
  <cols>
    <col min="1" max="1" width="2.85546875" style="144" customWidth="1"/>
    <col min="2" max="2" width="10" style="144" customWidth="1"/>
    <col min="3" max="3" width="14.7109375" style="144" customWidth="1"/>
    <col min="4" max="4" width="29.85546875" style="172" customWidth="1"/>
    <col min="5" max="5" width="9.7109375" style="144" customWidth="1"/>
    <col min="6" max="6" width="9" style="144" customWidth="1"/>
    <col min="7" max="7" width="15.140625" style="144" customWidth="1"/>
    <col min="8" max="8" width="11.42578125" style="173" customWidth="1"/>
    <col min="9" max="16384" width="9.140625" style="164"/>
  </cols>
  <sheetData>
    <row r="1" spans="1:8" s="139" customFormat="1" ht="18.75" customHeight="1" x14ac:dyDescent="0.2">
      <c r="A1" s="285" t="s">
        <v>510</v>
      </c>
      <c r="B1" s="285"/>
      <c r="C1" s="285"/>
      <c r="D1" s="285"/>
      <c r="E1" s="285"/>
      <c r="F1" s="285"/>
      <c r="G1" s="285"/>
      <c r="H1" s="285"/>
    </row>
    <row r="2" spans="1:8" s="144" customFormat="1" ht="25.9" customHeight="1" x14ac:dyDescent="0.2">
      <c r="A2" s="140"/>
      <c r="B2" s="141" t="s">
        <v>60</v>
      </c>
      <c r="C2" s="141" t="s">
        <v>61</v>
      </c>
      <c r="D2" s="141" t="s">
        <v>62</v>
      </c>
      <c r="E2" s="141" t="s">
        <v>63</v>
      </c>
      <c r="F2" s="141" t="s">
        <v>511</v>
      </c>
      <c r="G2" s="142" t="s">
        <v>512</v>
      </c>
      <c r="H2" s="143" t="s">
        <v>439</v>
      </c>
    </row>
    <row r="3" spans="1:8" s="151" customFormat="1" ht="17.100000000000001" customHeight="1" x14ac:dyDescent="0.2">
      <c r="A3" s="145" t="s">
        <v>513</v>
      </c>
      <c r="B3" s="145" t="s">
        <v>78</v>
      </c>
      <c r="C3" s="145" t="s">
        <v>79</v>
      </c>
      <c r="D3" s="146" t="s">
        <v>80</v>
      </c>
      <c r="E3" s="147" t="s">
        <v>67</v>
      </c>
      <c r="F3" s="148">
        <v>43108</v>
      </c>
      <c r="G3" s="149">
        <v>49131669</v>
      </c>
      <c r="H3" s="150">
        <v>10</v>
      </c>
    </row>
    <row r="4" spans="1:8" s="151" customFormat="1" ht="17.100000000000001" customHeight="1" x14ac:dyDescent="0.2">
      <c r="A4" s="152" t="s">
        <v>514</v>
      </c>
      <c r="B4" s="152" t="s">
        <v>515</v>
      </c>
      <c r="C4" s="152" t="s">
        <v>516</v>
      </c>
      <c r="D4" s="153" t="s">
        <v>517</v>
      </c>
      <c r="E4" s="154" t="s">
        <v>67</v>
      </c>
      <c r="F4" s="155">
        <v>43280</v>
      </c>
      <c r="G4" s="156">
        <v>381240</v>
      </c>
      <c r="H4" s="157" t="s">
        <v>518</v>
      </c>
    </row>
    <row r="5" spans="1:8" ht="17.100000000000001" customHeight="1" x14ac:dyDescent="0.2">
      <c r="A5" s="158"/>
      <c r="B5" s="158"/>
      <c r="C5" s="158"/>
      <c r="D5" s="159"/>
      <c r="E5" s="160"/>
      <c r="F5" s="161"/>
      <c r="G5" s="162"/>
      <c r="H5" s="163"/>
    </row>
    <row r="6" spans="1:8" s="139" customFormat="1" ht="19.5" customHeight="1" x14ac:dyDescent="0.2">
      <c r="A6" s="285" t="s">
        <v>519</v>
      </c>
      <c r="B6" s="285"/>
      <c r="C6" s="285"/>
      <c r="D6" s="285"/>
      <c r="E6" s="285"/>
      <c r="F6" s="285"/>
      <c r="G6" s="285"/>
      <c r="H6" s="285"/>
    </row>
    <row r="7" spans="1:8" s="165" customFormat="1" ht="25.9" customHeight="1" x14ac:dyDescent="0.2">
      <c r="A7" s="140"/>
      <c r="B7" s="141" t="s">
        <v>60</v>
      </c>
      <c r="C7" s="141" t="s">
        <v>61</v>
      </c>
      <c r="D7" s="141" t="s">
        <v>62</v>
      </c>
      <c r="E7" s="141" t="s">
        <v>63</v>
      </c>
      <c r="F7" s="141" t="s">
        <v>511</v>
      </c>
      <c r="G7" s="142" t="s">
        <v>520</v>
      </c>
      <c r="H7" s="143" t="s">
        <v>439</v>
      </c>
    </row>
    <row r="8" spans="1:8" ht="17.100000000000001" customHeight="1" x14ac:dyDescent="0.2">
      <c r="A8" s="166">
        <v>1</v>
      </c>
      <c r="B8" s="145" t="s">
        <v>492</v>
      </c>
      <c r="C8" s="145" t="s">
        <v>493</v>
      </c>
      <c r="D8" s="167" t="s">
        <v>521</v>
      </c>
      <c r="E8" s="168" t="s">
        <v>67</v>
      </c>
      <c r="F8" s="169">
        <v>43290</v>
      </c>
      <c r="G8" s="149">
        <v>5000000000</v>
      </c>
      <c r="H8" s="170" t="s">
        <v>522</v>
      </c>
    </row>
    <row r="9" spans="1:8" ht="17.100000000000001" customHeight="1" x14ac:dyDescent="0.2">
      <c r="A9" s="145">
        <v>2</v>
      </c>
      <c r="B9" s="145" t="s">
        <v>523</v>
      </c>
      <c r="C9" s="145" t="s">
        <v>524</v>
      </c>
      <c r="D9" s="146" t="s">
        <v>525</v>
      </c>
      <c r="E9" s="147" t="s">
        <v>67</v>
      </c>
      <c r="F9" s="169">
        <v>43434</v>
      </c>
      <c r="G9" s="149">
        <v>300</v>
      </c>
      <c r="H9" s="171" t="s">
        <v>526</v>
      </c>
    </row>
    <row r="10" spans="1:8" ht="16.5" customHeight="1" x14ac:dyDescent="0.2"/>
    <row r="11" spans="1:8" s="139" customFormat="1" ht="19.5" customHeight="1" x14ac:dyDescent="0.2">
      <c r="A11" s="285" t="s">
        <v>527</v>
      </c>
      <c r="B11" s="285"/>
      <c r="C11" s="285"/>
      <c r="D11" s="285"/>
      <c r="E11" s="285"/>
      <c r="F11" s="285"/>
      <c r="G11" s="285"/>
      <c r="H11" s="285"/>
    </row>
    <row r="12" spans="1:8" s="165" customFormat="1" ht="25.9" customHeight="1" x14ac:dyDescent="0.2">
      <c r="A12" s="174"/>
      <c r="B12" s="175" t="s">
        <v>60</v>
      </c>
      <c r="C12" s="175" t="s">
        <v>61</v>
      </c>
      <c r="D12" s="175" t="s">
        <v>62</v>
      </c>
      <c r="E12" s="175"/>
      <c r="F12" s="175" t="s">
        <v>58</v>
      </c>
      <c r="G12" s="176" t="s">
        <v>528</v>
      </c>
      <c r="H12" s="177" t="s">
        <v>529</v>
      </c>
    </row>
    <row r="13" spans="1:8" ht="17.100000000000001" customHeight="1" x14ac:dyDescent="0.2">
      <c r="A13" s="178" t="s">
        <v>513</v>
      </c>
      <c r="B13" s="179" t="s">
        <v>138</v>
      </c>
      <c r="C13" s="180" t="s">
        <v>139</v>
      </c>
      <c r="D13" s="180" t="s">
        <v>140</v>
      </c>
      <c r="E13" s="181"/>
      <c r="F13" s="182">
        <v>43353</v>
      </c>
      <c r="G13" s="183" t="s">
        <v>67</v>
      </c>
      <c r="H13" s="184" t="s">
        <v>93</v>
      </c>
    </row>
    <row r="14" spans="1:8" ht="17.100000000000001" customHeight="1" x14ac:dyDescent="0.2">
      <c r="A14" s="178" t="s">
        <v>514</v>
      </c>
      <c r="B14" s="178" t="s">
        <v>323</v>
      </c>
      <c r="C14" s="178" t="s">
        <v>324</v>
      </c>
      <c r="D14" s="185" t="s">
        <v>325</v>
      </c>
      <c r="E14" s="186"/>
      <c r="F14" s="182">
        <v>43353</v>
      </c>
      <c r="G14" s="187" t="s">
        <v>67</v>
      </c>
      <c r="H14" s="184" t="s">
        <v>71</v>
      </c>
    </row>
    <row r="15" spans="1:8" ht="17.100000000000001" customHeight="1" x14ac:dyDescent="0.2">
      <c r="A15" s="178" t="s">
        <v>530</v>
      </c>
      <c r="B15" s="178" t="s">
        <v>141</v>
      </c>
      <c r="C15" s="178" t="s">
        <v>142</v>
      </c>
      <c r="D15" s="185" t="s">
        <v>531</v>
      </c>
      <c r="E15" s="186"/>
      <c r="F15" s="182">
        <v>43454</v>
      </c>
      <c r="G15" s="187" t="s">
        <v>67</v>
      </c>
      <c r="H15" s="184" t="s">
        <v>93</v>
      </c>
    </row>
    <row r="16" spans="1:8" ht="17.100000000000001" customHeight="1" x14ac:dyDescent="0.2">
      <c r="A16" s="178" t="s">
        <v>532</v>
      </c>
      <c r="B16" s="179" t="s">
        <v>150</v>
      </c>
      <c r="C16" s="180" t="s">
        <v>151</v>
      </c>
      <c r="D16" s="180" t="s">
        <v>152</v>
      </c>
      <c r="E16" s="181"/>
      <c r="F16" s="182">
        <v>43461</v>
      </c>
      <c r="G16" s="183" t="s">
        <v>533</v>
      </c>
      <c r="H16" s="184" t="s">
        <v>93</v>
      </c>
    </row>
    <row r="17" spans="1:8" ht="17.100000000000001" customHeight="1" x14ac:dyDescent="0.2">
      <c r="A17" s="178" t="s">
        <v>534</v>
      </c>
      <c r="B17" s="179" t="s">
        <v>392</v>
      </c>
      <c r="C17" s="180" t="s">
        <v>393</v>
      </c>
      <c r="D17" s="180" t="s">
        <v>394</v>
      </c>
      <c r="E17" s="181"/>
      <c r="F17" s="182">
        <v>43461</v>
      </c>
      <c r="G17" s="183" t="s">
        <v>71</v>
      </c>
      <c r="H17" s="184" t="s">
        <v>67</v>
      </c>
    </row>
    <row r="18" spans="1:8" ht="17.100000000000001" customHeight="1" x14ac:dyDescent="0.2">
      <c r="A18" s="178" t="s">
        <v>535</v>
      </c>
      <c r="B18" s="178" t="s">
        <v>90</v>
      </c>
      <c r="C18" s="178" t="s">
        <v>91</v>
      </c>
      <c r="D18" s="185" t="s">
        <v>92</v>
      </c>
      <c r="E18" s="186"/>
      <c r="F18" s="182">
        <v>43461</v>
      </c>
      <c r="G18" s="187" t="s">
        <v>533</v>
      </c>
      <c r="H18" s="184" t="s">
        <v>93</v>
      </c>
    </row>
    <row r="19" spans="1:8" ht="17.100000000000001" customHeight="1" x14ac:dyDescent="0.2">
      <c r="A19" s="158"/>
      <c r="B19" s="158"/>
      <c r="C19" s="158"/>
      <c r="D19" s="159"/>
      <c r="E19" s="160"/>
      <c r="F19" s="161"/>
      <c r="G19" s="162"/>
      <c r="H19" s="163"/>
    </row>
    <row r="20" spans="1:8" s="139" customFormat="1" ht="18.75" customHeight="1" x14ac:dyDescent="0.2">
      <c r="A20" s="285" t="s">
        <v>536</v>
      </c>
      <c r="B20" s="285"/>
      <c r="C20" s="285"/>
      <c r="D20" s="285"/>
      <c r="E20" s="285"/>
      <c r="F20" s="285"/>
      <c r="G20" s="285"/>
      <c r="H20" s="285"/>
    </row>
    <row r="21" spans="1:8" s="144" customFormat="1" ht="37.15" customHeight="1" x14ac:dyDescent="0.2">
      <c r="A21" s="140"/>
      <c r="B21" s="141" t="s">
        <v>60</v>
      </c>
      <c r="C21" s="141" t="s">
        <v>61</v>
      </c>
      <c r="D21" s="141" t="s">
        <v>62</v>
      </c>
      <c r="E21" s="141" t="s">
        <v>63</v>
      </c>
      <c r="F21" s="141" t="s">
        <v>537</v>
      </c>
      <c r="G21" s="142" t="s">
        <v>512</v>
      </c>
      <c r="H21" s="143" t="s">
        <v>439</v>
      </c>
    </row>
    <row r="22" spans="1:8" s="151" customFormat="1" ht="17.100000000000001" customHeight="1" x14ac:dyDescent="0.2">
      <c r="A22" s="145" t="s">
        <v>513</v>
      </c>
      <c r="B22" s="188" t="s">
        <v>538</v>
      </c>
      <c r="C22" s="189" t="s">
        <v>539</v>
      </c>
      <c r="D22" s="190" t="s">
        <v>540</v>
      </c>
      <c r="E22" s="191" t="s">
        <v>71</v>
      </c>
      <c r="F22" s="192">
        <v>43132</v>
      </c>
      <c r="G22" s="193">
        <v>212671</v>
      </c>
      <c r="H22" s="194">
        <v>400</v>
      </c>
    </row>
    <row r="23" spans="1:8" s="151" customFormat="1" ht="12.75" customHeight="1" x14ac:dyDescent="0.2">
      <c r="A23" s="152" t="s">
        <v>514</v>
      </c>
      <c r="B23" s="195" t="s">
        <v>215</v>
      </c>
      <c r="C23" s="196" t="s">
        <v>216</v>
      </c>
      <c r="D23" s="197" t="s">
        <v>541</v>
      </c>
      <c r="E23" s="198" t="s">
        <v>71</v>
      </c>
      <c r="F23" s="199">
        <v>43248</v>
      </c>
      <c r="G23" s="200">
        <v>617751</v>
      </c>
      <c r="H23" s="201" t="s">
        <v>542</v>
      </c>
    </row>
    <row r="24" spans="1:8" ht="17.100000000000001" customHeight="1" x14ac:dyDescent="0.2">
      <c r="A24" s="145" t="s">
        <v>530</v>
      </c>
      <c r="B24" s="166" t="s">
        <v>176</v>
      </c>
      <c r="C24" s="166" t="s">
        <v>177</v>
      </c>
      <c r="D24" s="167" t="s">
        <v>178</v>
      </c>
      <c r="E24" s="168" t="s">
        <v>71</v>
      </c>
      <c r="F24" s="202">
        <v>43290</v>
      </c>
      <c r="G24" s="203">
        <v>765376</v>
      </c>
      <c r="H24" s="170" t="s">
        <v>543</v>
      </c>
    </row>
    <row r="25" spans="1:8" ht="17.100000000000001" customHeight="1" x14ac:dyDescent="0.2">
      <c r="A25" s="152" t="s">
        <v>532</v>
      </c>
      <c r="B25" s="166" t="s">
        <v>119</v>
      </c>
      <c r="C25" s="166" t="s">
        <v>120</v>
      </c>
      <c r="D25" s="167" t="s">
        <v>544</v>
      </c>
      <c r="E25" s="168" t="s">
        <v>71</v>
      </c>
      <c r="F25" s="202">
        <v>43306</v>
      </c>
      <c r="G25" s="203">
        <v>1055558</v>
      </c>
      <c r="H25" s="170" t="s">
        <v>545</v>
      </c>
    </row>
    <row r="26" spans="1:8" ht="17.100000000000001" customHeight="1" x14ac:dyDescent="0.2">
      <c r="A26" s="145" t="s">
        <v>534</v>
      </c>
      <c r="B26" s="204" t="s">
        <v>546</v>
      </c>
      <c r="C26" s="204" t="s">
        <v>547</v>
      </c>
      <c r="D26" s="205" t="s">
        <v>548</v>
      </c>
      <c r="E26" s="206" t="s">
        <v>71</v>
      </c>
      <c r="F26" s="207">
        <v>43369</v>
      </c>
      <c r="G26" s="208">
        <v>426981</v>
      </c>
      <c r="H26" s="209" t="s">
        <v>549</v>
      </c>
    </row>
    <row r="27" spans="1:8" ht="17.100000000000001" customHeight="1" x14ac:dyDescent="0.2">
      <c r="A27" s="152" t="s">
        <v>535</v>
      </c>
      <c r="B27" s="204" t="s">
        <v>550</v>
      </c>
      <c r="C27" s="204" t="s">
        <v>551</v>
      </c>
      <c r="D27" s="205" t="s">
        <v>552</v>
      </c>
      <c r="E27" s="206" t="s">
        <v>71</v>
      </c>
      <c r="F27" s="207">
        <v>43369</v>
      </c>
      <c r="G27" s="208">
        <v>286383</v>
      </c>
      <c r="H27" s="209" t="s">
        <v>553</v>
      </c>
    </row>
    <row r="28" spans="1:8" ht="17.100000000000001" customHeight="1" x14ac:dyDescent="0.2">
      <c r="A28" s="145" t="s">
        <v>554</v>
      </c>
      <c r="B28" s="145" t="s">
        <v>110</v>
      </c>
      <c r="C28" s="145" t="s">
        <v>111</v>
      </c>
      <c r="D28" s="146" t="s">
        <v>555</v>
      </c>
      <c r="E28" s="147" t="s">
        <v>71</v>
      </c>
      <c r="F28" s="169">
        <v>43439</v>
      </c>
      <c r="G28" s="149">
        <v>623881</v>
      </c>
      <c r="H28" s="171" t="s">
        <v>556</v>
      </c>
    </row>
    <row r="29" spans="1:8" ht="16.5" customHeight="1" x14ac:dyDescent="0.2"/>
    <row r="30" spans="1:8" s="139" customFormat="1" ht="15" customHeight="1" x14ac:dyDescent="0.2">
      <c r="A30" s="285" t="s">
        <v>557</v>
      </c>
      <c r="B30" s="285"/>
      <c r="C30" s="285"/>
      <c r="D30" s="285"/>
      <c r="E30" s="285"/>
      <c r="F30" s="285"/>
      <c r="G30" s="285"/>
      <c r="H30" s="285"/>
    </row>
    <row r="31" spans="1:8" s="165" customFormat="1" ht="37.5" customHeight="1" x14ac:dyDescent="0.2">
      <c r="A31" s="140"/>
      <c r="B31" s="141" t="s">
        <v>60</v>
      </c>
      <c r="C31" s="141" t="s">
        <v>61</v>
      </c>
      <c r="D31" s="141" t="s">
        <v>62</v>
      </c>
      <c r="E31" s="141" t="s">
        <v>63</v>
      </c>
      <c r="F31" s="141" t="s">
        <v>537</v>
      </c>
      <c r="G31" s="142" t="s">
        <v>520</v>
      </c>
      <c r="H31" s="143" t="s">
        <v>439</v>
      </c>
    </row>
    <row r="32" spans="1:8" s="151" customFormat="1" ht="17.100000000000001" customHeight="1" x14ac:dyDescent="0.2">
      <c r="A32" s="145" t="s">
        <v>513</v>
      </c>
      <c r="B32" s="189" t="s">
        <v>496</v>
      </c>
      <c r="C32" s="189" t="s">
        <v>497</v>
      </c>
      <c r="D32" s="190" t="s">
        <v>558</v>
      </c>
      <c r="E32" s="191" t="s">
        <v>67</v>
      </c>
      <c r="F32" s="210">
        <v>43278</v>
      </c>
      <c r="G32" s="193">
        <v>5320665</v>
      </c>
      <c r="H32" s="211" t="s">
        <v>559</v>
      </c>
    </row>
    <row r="33" spans="1:8" ht="17.100000000000001" customHeight="1" x14ac:dyDescent="0.2">
      <c r="A33" s="166" t="s">
        <v>514</v>
      </c>
      <c r="B33" s="166" t="s">
        <v>507</v>
      </c>
      <c r="C33" s="166" t="s">
        <v>508</v>
      </c>
      <c r="D33" s="167" t="s">
        <v>521</v>
      </c>
      <c r="E33" s="168" t="s">
        <v>67</v>
      </c>
      <c r="F33" s="202">
        <v>43286</v>
      </c>
      <c r="G33" s="203">
        <v>6000000000</v>
      </c>
      <c r="H33" s="170" t="s">
        <v>522</v>
      </c>
    </row>
    <row r="34" spans="1:8" ht="17.100000000000001" customHeight="1" x14ac:dyDescent="0.2">
      <c r="A34" s="166" t="s">
        <v>530</v>
      </c>
      <c r="B34" s="166" t="s">
        <v>498</v>
      </c>
      <c r="C34" s="166" t="s">
        <v>499</v>
      </c>
      <c r="D34" s="167" t="s">
        <v>521</v>
      </c>
      <c r="E34" s="168" t="s">
        <v>67</v>
      </c>
      <c r="F34" s="202">
        <v>43455</v>
      </c>
      <c r="G34" s="203">
        <v>5320665</v>
      </c>
      <c r="H34" s="170" t="s">
        <v>559</v>
      </c>
    </row>
    <row r="35" spans="1:8" ht="17.100000000000001" customHeight="1" x14ac:dyDescent="0.2">
      <c r="A35" s="166"/>
      <c r="B35" s="212"/>
      <c r="C35" s="212"/>
      <c r="D35" s="213"/>
      <c r="E35" s="214"/>
      <c r="F35" s="215"/>
      <c r="G35" s="216"/>
      <c r="H35" s="217"/>
    </row>
    <row r="36" spans="1:8" s="139" customFormat="1" ht="18.75" customHeight="1" x14ac:dyDescent="0.2">
      <c r="A36" s="285" t="s">
        <v>560</v>
      </c>
      <c r="B36" s="285"/>
      <c r="C36" s="285"/>
      <c r="D36" s="285"/>
      <c r="E36" s="285"/>
      <c r="F36" s="285"/>
      <c r="G36" s="285"/>
      <c r="H36" s="285"/>
    </row>
    <row r="37" spans="1:8" s="144" customFormat="1" ht="25.9" customHeight="1" x14ac:dyDescent="0.2">
      <c r="A37" s="140"/>
      <c r="B37" s="141" t="s">
        <v>60</v>
      </c>
      <c r="C37" s="141" t="s">
        <v>61</v>
      </c>
      <c r="D37" s="141" t="s">
        <v>62</v>
      </c>
      <c r="E37" s="141" t="s">
        <v>63</v>
      </c>
      <c r="F37" s="141" t="s">
        <v>58</v>
      </c>
      <c r="G37" s="142" t="s">
        <v>561</v>
      </c>
      <c r="H37" s="143" t="s">
        <v>439</v>
      </c>
    </row>
    <row r="38" spans="1:8" s="151" customFormat="1" ht="17.100000000000001" customHeight="1" x14ac:dyDescent="0.2">
      <c r="A38" s="145" t="s">
        <v>513</v>
      </c>
      <c r="B38" s="145" t="s">
        <v>104</v>
      </c>
      <c r="C38" s="145" t="s">
        <v>105</v>
      </c>
      <c r="D38" s="146" t="s">
        <v>562</v>
      </c>
      <c r="E38" s="147" t="s">
        <v>71</v>
      </c>
      <c r="F38" s="169">
        <v>43110</v>
      </c>
      <c r="G38" s="149">
        <v>12500</v>
      </c>
      <c r="H38" s="218" t="s">
        <v>563</v>
      </c>
    </row>
    <row r="39" spans="1:8" s="151" customFormat="1" ht="17.100000000000001" customHeight="1" x14ac:dyDescent="0.2">
      <c r="A39" s="145" t="s">
        <v>514</v>
      </c>
      <c r="B39" s="145" t="s">
        <v>359</v>
      </c>
      <c r="C39" s="145" t="s">
        <v>360</v>
      </c>
      <c r="D39" s="146" t="s">
        <v>361</v>
      </c>
      <c r="E39" s="147" t="s">
        <v>67</v>
      </c>
      <c r="F39" s="169">
        <v>43188</v>
      </c>
      <c r="G39" s="149">
        <v>5886456</v>
      </c>
      <c r="H39" s="219">
        <v>10</v>
      </c>
    </row>
    <row r="40" spans="1:8" ht="17.100000000000001" customHeight="1" x14ac:dyDescent="0.2">
      <c r="A40" s="145" t="s">
        <v>530</v>
      </c>
      <c r="B40" s="145" t="s">
        <v>392</v>
      </c>
      <c r="C40" s="145" t="s">
        <v>393</v>
      </c>
      <c r="D40" s="146" t="s">
        <v>394</v>
      </c>
      <c r="E40" s="147" t="s">
        <v>71</v>
      </c>
      <c r="F40" s="169">
        <v>43347</v>
      </c>
      <c r="G40" s="203">
        <v>506788</v>
      </c>
      <c r="H40" s="217" t="s">
        <v>564</v>
      </c>
    </row>
    <row r="41" spans="1:8" ht="24" x14ac:dyDescent="0.2">
      <c r="A41" s="145" t="s">
        <v>532</v>
      </c>
      <c r="B41" s="166" t="s">
        <v>303</v>
      </c>
      <c r="C41" s="166" t="s">
        <v>304</v>
      </c>
      <c r="D41" s="166" t="s">
        <v>565</v>
      </c>
      <c r="E41" s="168" t="s">
        <v>71</v>
      </c>
      <c r="F41" s="202">
        <v>43355</v>
      </c>
      <c r="G41" s="203">
        <v>194188</v>
      </c>
      <c r="H41" s="170" t="s">
        <v>543</v>
      </c>
    </row>
    <row r="42" spans="1:8" ht="24" x14ac:dyDescent="0.2">
      <c r="A42" s="145" t="s">
        <v>534</v>
      </c>
      <c r="B42" s="166" t="s">
        <v>306</v>
      </c>
      <c r="C42" s="166" t="s">
        <v>307</v>
      </c>
      <c r="D42" s="166" t="s">
        <v>565</v>
      </c>
      <c r="E42" s="168" t="s">
        <v>71</v>
      </c>
      <c r="F42" s="202">
        <v>43355</v>
      </c>
      <c r="G42" s="203">
        <v>61428</v>
      </c>
      <c r="H42" s="170" t="s">
        <v>543</v>
      </c>
    </row>
    <row r="43" spans="1:8" ht="17.100000000000001" customHeight="1" x14ac:dyDescent="0.2">
      <c r="A43" s="145" t="s">
        <v>535</v>
      </c>
      <c r="B43" s="145" t="s">
        <v>75</v>
      </c>
      <c r="C43" s="145" t="s">
        <v>76</v>
      </c>
      <c r="D43" s="146" t="s">
        <v>566</v>
      </c>
      <c r="E43" s="147" t="s">
        <v>71</v>
      </c>
      <c r="F43" s="169">
        <v>43364</v>
      </c>
      <c r="G43" s="149">
        <v>1500000</v>
      </c>
      <c r="H43" s="150">
        <v>20</v>
      </c>
    </row>
    <row r="44" spans="1:8" ht="16.5" customHeight="1" x14ac:dyDescent="0.2">
      <c r="A44" s="145" t="s">
        <v>554</v>
      </c>
      <c r="B44" s="166" t="s">
        <v>78</v>
      </c>
      <c r="C44" s="166" t="s">
        <v>79</v>
      </c>
      <c r="D44" s="166" t="s">
        <v>80</v>
      </c>
      <c r="E44" s="168" t="s">
        <v>67</v>
      </c>
      <c r="F44" s="202">
        <v>43383</v>
      </c>
      <c r="G44" s="203">
        <v>11594240</v>
      </c>
      <c r="H44" s="220" t="s">
        <v>563</v>
      </c>
    </row>
    <row r="45" spans="1:8" ht="16.5" customHeight="1" x14ac:dyDescent="0.2">
      <c r="A45" s="166"/>
      <c r="B45" s="166"/>
      <c r="C45" s="166"/>
      <c r="D45" s="166"/>
      <c r="E45" s="168"/>
      <c r="F45" s="221"/>
      <c r="G45" s="203"/>
      <c r="H45" s="170"/>
    </row>
    <row r="46" spans="1:8" s="139" customFormat="1" ht="18.75" customHeight="1" x14ac:dyDescent="0.2">
      <c r="A46" s="285" t="s">
        <v>567</v>
      </c>
      <c r="B46" s="285"/>
      <c r="C46" s="285"/>
      <c r="D46" s="285"/>
      <c r="E46" s="285"/>
      <c r="F46" s="285"/>
      <c r="G46" s="285"/>
      <c r="H46" s="285"/>
    </row>
    <row r="47" spans="1:8" s="144" customFormat="1" ht="25.9" customHeight="1" x14ac:dyDescent="0.2">
      <c r="A47" s="140"/>
      <c r="B47" s="141" t="s">
        <v>60</v>
      </c>
      <c r="C47" s="141" t="s">
        <v>61</v>
      </c>
      <c r="D47" s="141" t="s">
        <v>62</v>
      </c>
      <c r="E47" s="141" t="s">
        <v>63</v>
      </c>
      <c r="F47" s="141" t="s">
        <v>58</v>
      </c>
      <c r="G47" s="142" t="s">
        <v>568</v>
      </c>
      <c r="H47" s="143" t="s">
        <v>439</v>
      </c>
    </row>
    <row r="48" spans="1:8" ht="17.100000000000001" customHeight="1" x14ac:dyDescent="0.2">
      <c r="A48" s="145" t="s">
        <v>513</v>
      </c>
      <c r="B48" s="145" t="s">
        <v>482</v>
      </c>
      <c r="C48" s="145" t="s">
        <v>483</v>
      </c>
      <c r="D48" s="146" t="s">
        <v>521</v>
      </c>
      <c r="E48" s="147" t="s">
        <v>67</v>
      </c>
      <c r="F48" s="169">
        <v>43290</v>
      </c>
      <c r="G48" s="149">
        <v>5500000000</v>
      </c>
      <c r="H48" s="222" t="s">
        <v>522</v>
      </c>
    </row>
    <row r="49" spans="1:9" ht="16.5" customHeight="1" x14ac:dyDescent="0.2">
      <c r="A49" s="158"/>
      <c r="B49" s="158"/>
      <c r="C49" s="158"/>
      <c r="D49" s="159"/>
      <c r="E49" s="160"/>
      <c r="F49" s="161"/>
      <c r="G49" s="162"/>
      <c r="H49" s="163"/>
    </row>
    <row r="50" spans="1:9" s="139" customFormat="1" ht="18.75" customHeight="1" x14ac:dyDescent="0.2">
      <c r="A50" s="286" t="s">
        <v>569</v>
      </c>
      <c r="B50" s="286"/>
      <c r="C50" s="286"/>
      <c r="D50" s="286"/>
      <c r="E50" s="286"/>
      <c r="F50" s="286"/>
      <c r="G50" s="286"/>
      <c r="H50" s="286"/>
    </row>
    <row r="51" spans="1:9" s="144" customFormat="1" ht="25.9" customHeight="1" x14ac:dyDescent="0.2">
      <c r="A51" s="223"/>
      <c r="B51" s="224" t="s">
        <v>60</v>
      </c>
      <c r="C51" s="224" t="s">
        <v>61</v>
      </c>
      <c r="D51" s="224" t="s">
        <v>62</v>
      </c>
      <c r="E51" s="224" t="s">
        <v>63</v>
      </c>
      <c r="F51" s="224" t="s">
        <v>58</v>
      </c>
      <c r="G51" s="225" t="s">
        <v>512</v>
      </c>
      <c r="H51" s="226" t="s">
        <v>439</v>
      </c>
    </row>
    <row r="52" spans="1:9" ht="17.100000000000001" customHeight="1" x14ac:dyDescent="0.2">
      <c r="A52" s="152"/>
      <c r="B52" s="152"/>
      <c r="C52" s="152"/>
      <c r="D52" s="153"/>
      <c r="E52" s="154"/>
      <c r="F52" s="227"/>
      <c r="G52" s="156"/>
      <c r="H52" s="228"/>
    </row>
    <row r="53" spans="1:9" ht="17.100000000000001" customHeight="1" x14ac:dyDescent="0.2">
      <c r="A53" s="158"/>
      <c r="B53" s="158"/>
      <c r="C53" s="158"/>
      <c r="D53" s="159"/>
      <c r="E53" s="160"/>
      <c r="F53" s="229"/>
      <c r="G53" s="162"/>
      <c r="H53" s="230"/>
    </row>
    <row r="54" spans="1:9" ht="17.100000000000001" customHeight="1" x14ac:dyDescent="0.25">
      <c r="A54" s="287" t="s">
        <v>570</v>
      </c>
      <c r="B54" s="287"/>
      <c r="C54" s="287"/>
      <c r="D54" s="287"/>
      <c r="E54" s="287"/>
      <c r="F54" s="287"/>
      <c r="G54" s="287"/>
      <c r="H54" s="287"/>
    </row>
    <row r="55" spans="1:9" ht="17.100000000000001" customHeight="1" x14ac:dyDescent="0.2">
      <c r="A55" s="231"/>
      <c r="B55" s="232" t="s">
        <v>60</v>
      </c>
      <c r="C55" s="232" t="s">
        <v>61</v>
      </c>
      <c r="D55" s="232" t="s">
        <v>62</v>
      </c>
      <c r="E55" s="232" t="s">
        <v>63</v>
      </c>
      <c r="F55" s="232" t="s">
        <v>58</v>
      </c>
      <c r="G55" s="288" t="s">
        <v>571</v>
      </c>
      <c r="H55" s="288"/>
    </row>
    <row r="56" spans="1:9" s="151" customFormat="1" ht="24" x14ac:dyDescent="0.2">
      <c r="A56" s="145" t="s">
        <v>513</v>
      </c>
      <c r="B56" s="145" t="s">
        <v>572</v>
      </c>
      <c r="C56" s="233" t="s">
        <v>573</v>
      </c>
      <c r="D56" s="233" t="s">
        <v>106</v>
      </c>
      <c r="E56" s="147" t="s">
        <v>71</v>
      </c>
      <c r="F56" s="148">
        <v>43112</v>
      </c>
      <c r="G56" s="289">
        <v>1444530057.1800001</v>
      </c>
      <c r="H56" s="289"/>
      <c r="I56" s="234"/>
    </row>
    <row r="57" spans="1:9" s="151" customFormat="1" ht="17.100000000000001" customHeight="1" x14ac:dyDescent="0.2">
      <c r="A57" s="145" t="s">
        <v>514</v>
      </c>
      <c r="B57" s="145" t="s">
        <v>101</v>
      </c>
      <c r="C57" s="145" t="s">
        <v>102</v>
      </c>
      <c r="D57" s="235" t="s">
        <v>103</v>
      </c>
      <c r="E57" s="147" t="s">
        <v>67</v>
      </c>
      <c r="F57" s="148">
        <v>43118</v>
      </c>
      <c r="G57" s="289">
        <v>229146480</v>
      </c>
      <c r="H57" s="289"/>
      <c r="I57" s="234"/>
    </row>
    <row r="58" spans="1:9" s="151" customFormat="1" ht="17.100000000000001" customHeight="1" x14ac:dyDescent="0.2">
      <c r="A58" s="145" t="s">
        <v>530</v>
      </c>
      <c r="B58" s="145" t="s">
        <v>186</v>
      </c>
      <c r="C58" s="145" t="s">
        <v>187</v>
      </c>
      <c r="D58" s="146" t="s">
        <v>188</v>
      </c>
      <c r="E58" s="147" t="s">
        <v>71</v>
      </c>
      <c r="F58" s="148">
        <v>43154</v>
      </c>
      <c r="G58" s="289">
        <v>254057550</v>
      </c>
      <c r="H58" s="289"/>
    </row>
    <row r="59" spans="1:9" s="151" customFormat="1" ht="17.100000000000001" customHeight="1" x14ac:dyDescent="0.2">
      <c r="A59" s="145" t="s">
        <v>532</v>
      </c>
      <c r="B59" s="145" t="s">
        <v>416</v>
      </c>
      <c r="C59" s="145" t="s">
        <v>417</v>
      </c>
      <c r="D59" s="146" t="s">
        <v>418</v>
      </c>
      <c r="E59" s="147" t="s">
        <v>67</v>
      </c>
      <c r="F59" s="148">
        <v>43171</v>
      </c>
      <c r="G59" s="289">
        <v>41066860</v>
      </c>
      <c r="H59" s="289"/>
    </row>
    <row r="60" spans="1:9" ht="17.100000000000001" customHeight="1" x14ac:dyDescent="0.2">
      <c r="A60" s="145" t="s">
        <v>534</v>
      </c>
      <c r="B60" s="152" t="s">
        <v>64</v>
      </c>
      <c r="C60" s="152" t="s">
        <v>65</v>
      </c>
      <c r="D60" s="153" t="s">
        <v>574</v>
      </c>
      <c r="E60" s="154" t="s">
        <v>67</v>
      </c>
      <c r="F60" s="155">
        <v>43411</v>
      </c>
      <c r="G60" s="290">
        <v>492903930</v>
      </c>
      <c r="H60" s="290"/>
    </row>
    <row r="61" spans="1:9" ht="16.5" customHeight="1" x14ac:dyDescent="0.2">
      <c r="A61" s="145" t="s">
        <v>535</v>
      </c>
      <c r="B61" s="152" t="s">
        <v>64</v>
      </c>
      <c r="C61" s="152" t="s">
        <v>65</v>
      </c>
      <c r="D61" s="153" t="s">
        <v>574</v>
      </c>
      <c r="E61" s="154" t="s">
        <v>67</v>
      </c>
      <c r="F61" s="155">
        <v>43418</v>
      </c>
      <c r="G61" s="290">
        <v>550287010</v>
      </c>
      <c r="H61" s="290"/>
    </row>
    <row r="62" spans="1:9" ht="17.100000000000001" customHeight="1" x14ac:dyDescent="0.2">
      <c r="A62" s="158"/>
      <c r="B62" s="158"/>
      <c r="C62" s="158"/>
      <c r="D62" s="159"/>
      <c r="E62" s="160"/>
      <c r="F62" s="229"/>
      <c r="G62" s="162"/>
      <c r="H62" s="230"/>
    </row>
    <row r="63" spans="1:9" s="139" customFormat="1" ht="18" customHeight="1" x14ac:dyDescent="0.2">
      <c r="A63" s="285" t="s">
        <v>575</v>
      </c>
      <c r="B63" s="285"/>
      <c r="C63" s="285"/>
      <c r="D63" s="285"/>
      <c r="E63" s="285"/>
      <c r="F63" s="285"/>
      <c r="G63" s="285"/>
      <c r="H63" s="285"/>
    </row>
    <row r="64" spans="1:9" s="144" customFormat="1" ht="25.9" customHeight="1" x14ac:dyDescent="0.2">
      <c r="A64" s="140"/>
      <c r="B64" s="141" t="s">
        <v>60</v>
      </c>
      <c r="C64" s="141" t="s">
        <v>61</v>
      </c>
      <c r="D64" s="141" t="s">
        <v>62</v>
      </c>
      <c r="E64" s="141" t="s">
        <v>63</v>
      </c>
      <c r="F64" s="141" t="s">
        <v>58</v>
      </c>
      <c r="G64" s="142" t="s">
        <v>512</v>
      </c>
      <c r="H64" s="143" t="s">
        <v>439</v>
      </c>
    </row>
    <row r="65" spans="1:8" ht="17.100000000000001" customHeight="1" x14ac:dyDescent="0.2">
      <c r="A65" s="145" t="s">
        <v>513</v>
      </c>
      <c r="B65" s="145" t="s">
        <v>212</v>
      </c>
      <c r="C65" s="145" t="s">
        <v>213</v>
      </c>
      <c r="D65" s="146" t="s">
        <v>214</v>
      </c>
      <c r="E65" s="147" t="s">
        <v>71</v>
      </c>
      <c r="F65" s="169">
        <v>43357</v>
      </c>
      <c r="G65" s="149">
        <v>2003172</v>
      </c>
      <c r="H65" s="228" t="s">
        <v>549</v>
      </c>
    </row>
    <row r="66" spans="1:8" s="236" customFormat="1" ht="17.100000000000001" customHeight="1" x14ac:dyDescent="0.2">
      <c r="H66" s="237"/>
    </row>
    <row r="67" spans="1:8" ht="16.5" customHeight="1" x14ac:dyDescent="0.2">
      <c r="A67" s="285" t="s">
        <v>576</v>
      </c>
      <c r="B67" s="285"/>
      <c r="C67" s="285"/>
      <c r="D67" s="285"/>
      <c r="E67" s="285"/>
      <c r="F67" s="285"/>
      <c r="G67" s="285"/>
      <c r="H67" s="285"/>
    </row>
    <row r="68" spans="1:8" s="144" customFormat="1" ht="17.100000000000001" customHeight="1" x14ac:dyDescent="0.2">
      <c r="A68" s="158"/>
      <c r="B68" s="141" t="s">
        <v>60</v>
      </c>
      <c r="C68" s="141" t="s">
        <v>61</v>
      </c>
      <c r="D68" s="141" t="s">
        <v>62</v>
      </c>
      <c r="E68" s="141" t="s">
        <v>63</v>
      </c>
      <c r="F68" s="141" t="s">
        <v>58</v>
      </c>
      <c r="G68" s="291" t="s">
        <v>577</v>
      </c>
      <c r="H68" s="291"/>
    </row>
    <row r="69" spans="1:8" s="144" customFormat="1" ht="26.1" customHeight="1" x14ac:dyDescent="0.2">
      <c r="A69" s="158"/>
      <c r="B69" s="141"/>
      <c r="C69" s="141"/>
      <c r="D69" s="141"/>
      <c r="E69" s="141"/>
      <c r="F69" s="141"/>
      <c r="G69" s="238" t="s">
        <v>578</v>
      </c>
      <c r="H69" s="239" t="s">
        <v>579</v>
      </c>
    </row>
    <row r="70" spans="1:8" s="151" customFormat="1" ht="17.100000000000001" customHeight="1" x14ac:dyDescent="0.2">
      <c r="A70" s="240" t="s">
        <v>513</v>
      </c>
      <c r="B70" s="240" t="s">
        <v>101</v>
      </c>
      <c r="C70" s="241" t="s">
        <v>102</v>
      </c>
      <c r="D70" s="242" t="s">
        <v>103</v>
      </c>
      <c r="E70" s="243" t="s">
        <v>67</v>
      </c>
      <c r="F70" s="244">
        <v>43118</v>
      </c>
      <c r="G70" s="245">
        <v>680</v>
      </c>
      <c r="H70" s="246" t="s">
        <v>563</v>
      </c>
    </row>
    <row r="71" spans="1:8" s="144" customFormat="1" ht="17.100000000000001" customHeight="1" x14ac:dyDescent="0.2">
      <c r="A71" s="240" t="s">
        <v>514</v>
      </c>
      <c r="B71" s="240" t="s">
        <v>78</v>
      </c>
      <c r="C71" s="247" t="s">
        <v>79</v>
      </c>
      <c r="D71" s="247" t="s">
        <v>580</v>
      </c>
      <c r="E71" s="243" t="s">
        <v>67</v>
      </c>
      <c r="F71" s="244">
        <v>43341</v>
      </c>
      <c r="G71" s="150">
        <v>10</v>
      </c>
      <c r="H71" s="248" t="s">
        <v>563</v>
      </c>
    </row>
    <row r="72" spans="1:8" s="144" customFormat="1" ht="17.100000000000001" customHeight="1" x14ac:dyDescent="0.2">
      <c r="A72" s="158"/>
      <c r="B72" s="158"/>
      <c r="C72" s="158"/>
      <c r="D72" s="159"/>
      <c r="E72" s="160"/>
      <c r="F72" s="161"/>
      <c r="G72" s="162"/>
      <c r="H72" s="163"/>
    </row>
    <row r="73" spans="1:8" s="151" customFormat="1" ht="17.100000000000001" customHeight="1" x14ac:dyDescent="0.25">
      <c r="A73" s="292" t="s">
        <v>581</v>
      </c>
      <c r="B73" s="292"/>
      <c r="C73" s="292"/>
      <c r="D73" s="292"/>
      <c r="E73" s="292"/>
      <c r="F73" s="292"/>
      <c r="G73" s="292"/>
      <c r="H73" s="292"/>
    </row>
    <row r="74" spans="1:8" s="151" customFormat="1" ht="12.95" customHeight="1" x14ac:dyDescent="0.2">
      <c r="A74" s="158"/>
      <c r="B74" s="249" t="s">
        <v>60</v>
      </c>
      <c r="C74" s="249" t="s">
        <v>61</v>
      </c>
      <c r="D74" s="249" t="s">
        <v>62</v>
      </c>
      <c r="E74" s="249" t="s">
        <v>63</v>
      </c>
      <c r="F74" s="249" t="s">
        <v>58</v>
      </c>
      <c r="G74" s="291" t="s">
        <v>512</v>
      </c>
      <c r="H74" s="291"/>
    </row>
    <row r="75" spans="1:8" s="151" customFormat="1" ht="12.95" customHeight="1" x14ac:dyDescent="0.2">
      <c r="A75" s="158"/>
      <c r="B75" s="249"/>
      <c r="C75" s="249"/>
      <c r="D75" s="249"/>
      <c r="E75" s="249"/>
      <c r="F75" s="249"/>
      <c r="G75" s="238" t="s">
        <v>578</v>
      </c>
      <c r="H75" s="250" t="s">
        <v>579</v>
      </c>
    </row>
    <row r="76" spans="1:8" s="151" customFormat="1" ht="17.100000000000001" customHeight="1" x14ac:dyDescent="0.2">
      <c r="A76" s="240" t="s">
        <v>513</v>
      </c>
      <c r="B76" s="240" t="s">
        <v>132</v>
      </c>
      <c r="C76" s="241" t="s">
        <v>133</v>
      </c>
      <c r="D76" s="242" t="s">
        <v>582</v>
      </c>
      <c r="E76" s="243" t="s">
        <v>67</v>
      </c>
      <c r="F76" s="251">
        <v>43189</v>
      </c>
      <c r="G76" s="252">
        <v>81888535</v>
      </c>
      <c r="H76" s="248">
        <v>81670064</v>
      </c>
    </row>
    <row r="77" spans="1:8" ht="17.100000000000001" customHeight="1" x14ac:dyDescent="0.2">
      <c r="A77" s="158"/>
      <c r="B77" s="158"/>
      <c r="C77" s="158"/>
      <c r="D77" s="159"/>
      <c r="E77" s="160"/>
      <c r="F77" s="229"/>
      <c r="G77" s="162"/>
      <c r="H77" s="230"/>
    </row>
    <row r="78" spans="1:8" s="144" customFormat="1" ht="17.100000000000001" customHeight="1" x14ac:dyDescent="0.2">
      <c r="A78" s="285" t="s">
        <v>583</v>
      </c>
      <c r="B78" s="285"/>
      <c r="C78" s="285"/>
      <c r="D78" s="285"/>
      <c r="E78" s="285"/>
      <c r="F78" s="285"/>
      <c r="G78" s="285"/>
      <c r="H78" s="285"/>
    </row>
    <row r="79" spans="1:8" ht="17.100000000000001" customHeight="1" x14ac:dyDescent="0.2">
      <c r="A79" s="253"/>
      <c r="B79" s="141" t="s">
        <v>60</v>
      </c>
      <c r="C79" s="141" t="s">
        <v>61</v>
      </c>
      <c r="D79" s="141" t="s">
        <v>62</v>
      </c>
      <c r="E79" s="141" t="s">
        <v>63</v>
      </c>
      <c r="F79" s="141" t="s">
        <v>58</v>
      </c>
      <c r="G79" s="142" t="s">
        <v>512</v>
      </c>
      <c r="H79" s="143" t="s">
        <v>439</v>
      </c>
    </row>
    <row r="80" spans="1:8" s="151" customFormat="1" ht="17.100000000000001" customHeight="1" x14ac:dyDescent="0.2">
      <c r="A80" s="254">
        <v>1</v>
      </c>
      <c r="B80" s="254" t="s">
        <v>104</v>
      </c>
      <c r="C80" s="254" t="s">
        <v>105</v>
      </c>
      <c r="D80" s="254" t="s">
        <v>106</v>
      </c>
      <c r="E80" s="255" t="s">
        <v>71</v>
      </c>
      <c r="F80" s="256">
        <v>43109</v>
      </c>
      <c r="G80" s="257">
        <v>2185272</v>
      </c>
      <c r="H80" s="258" t="s">
        <v>563</v>
      </c>
    </row>
    <row r="81" spans="1:9" s="151" customFormat="1" ht="17.100000000000001" customHeight="1" x14ac:dyDescent="0.2">
      <c r="A81" s="254">
        <v>2</v>
      </c>
      <c r="B81" s="254" t="s">
        <v>584</v>
      </c>
      <c r="C81" s="254" t="s">
        <v>585</v>
      </c>
      <c r="D81" s="254" t="s">
        <v>106</v>
      </c>
      <c r="E81" s="255" t="s">
        <v>71</v>
      </c>
      <c r="F81" s="256">
        <v>43109</v>
      </c>
      <c r="G81" s="257">
        <v>420000</v>
      </c>
      <c r="H81" s="259">
        <v>250</v>
      </c>
    </row>
    <row r="82" spans="1:9" s="151" customFormat="1" ht="17.100000000000001" customHeight="1" x14ac:dyDescent="0.2">
      <c r="A82" s="254">
        <v>3</v>
      </c>
      <c r="B82" s="260" t="s">
        <v>101</v>
      </c>
      <c r="C82" s="260" t="s">
        <v>102</v>
      </c>
      <c r="D82" s="261" t="s">
        <v>103</v>
      </c>
      <c r="E82" s="262" t="s">
        <v>67</v>
      </c>
      <c r="F82" s="256">
        <v>43129</v>
      </c>
      <c r="G82" s="257">
        <v>2413488</v>
      </c>
      <c r="H82" s="258" t="s">
        <v>563</v>
      </c>
    </row>
    <row r="83" spans="1:9" ht="16.5" customHeight="1" x14ac:dyDescent="0.2">
      <c r="A83" s="254">
        <v>4</v>
      </c>
      <c r="B83" s="263" t="s">
        <v>78</v>
      </c>
      <c r="C83" s="263" t="s">
        <v>79</v>
      </c>
      <c r="D83" s="263" t="s">
        <v>580</v>
      </c>
      <c r="E83" s="264" t="s">
        <v>67</v>
      </c>
      <c r="F83" s="244">
        <v>43349</v>
      </c>
      <c r="G83" s="265">
        <v>16377223</v>
      </c>
      <c r="H83" s="248" t="s">
        <v>563</v>
      </c>
    </row>
    <row r="84" spans="1:9" ht="16.5" customHeight="1" x14ac:dyDescent="0.2">
      <c r="A84" s="254">
        <v>5</v>
      </c>
      <c r="B84" s="247" t="s">
        <v>64</v>
      </c>
      <c r="C84" s="247" t="s">
        <v>65</v>
      </c>
      <c r="D84" s="247" t="s">
        <v>574</v>
      </c>
      <c r="E84" s="266" t="s">
        <v>67</v>
      </c>
      <c r="F84" s="267">
        <v>43417</v>
      </c>
      <c r="G84" s="268">
        <v>872930</v>
      </c>
      <c r="H84" s="268" t="s">
        <v>545</v>
      </c>
    </row>
    <row r="85" spans="1:9" ht="12.75" customHeight="1" x14ac:dyDescent="0.2">
      <c r="A85" s="158"/>
      <c r="B85" s="158"/>
      <c r="C85" s="158"/>
      <c r="D85" s="159"/>
      <c r="E85" s="160"/>
      <c r="F85" s="161"/>
      <c r="G85" s="162"/>
      <c r="H85" s="163"/>
    </row>
    <row r="86" spans="1:9" s="269" customFormat="1" ht="17.100000000000001" customHeight="1" x14ac:dyDescent="0.25">
      <c r="A86" s="292" t="s">
        <v>586</v>
      </c>
      <c r="B86" s="292"/>
      <c r="C86" s="292"/>
      <c r="D86" s="292"/>
      <c r="E86" s="292"/>
      <c r="F86" s="292"/>
      <c r="G86" s="292"/>
      <c r="H86" s="292"/>
    </row>
    <row r="87" spans="1:9" s="269" customFormat="1" ht="26.1" customHeight="1" x14ac:dyDescent="0.2">
      <c r="A87" s="270"/>
      <c r="B87" s="249" t="s">
        <v>587</v>
      </c>
      <c r="C87" s="249" t="s">
        <v>588</v>
      </c>
      <c r="D87" s="249" t="s">
        <v>589</v>
      </c>
      <c r="E87" s="249" t="s">
        <v>63</v>
      </c>
      <c r="F87" s="249" t="s">
        <v>58</v>
      </c>
      <c r="G87" s="271" t="s">
        <v>520</v>
      </c>
      <c r="H87" s="271" t="s">
        <v>439</v>
      </c>
    </row>
    <row r="88" spans="1:9" s="269" customFormat="1" ht="24" x14ac:dyDescent="0.2">
      <c r="A88" s="272" t="s">
        <v>513</v>
      </c>
      <c r="B88" s="272" t="s">
        <v>590</v>
      </c>
      <c r="C88" s="272" t="s">
        <v>591</v>
      </c>
      <c r="D88" s="273" t="s">
        <v>592</v>
      </c>
      <c r="E88" s="274" t="s">
        <v>67</v>
      </c>
      <c r="F88" s="275">
        <v>43158</v>
      </c>
      <c r="G88" s="276">
        <v>5320665</v>
      </c>
      <c r="H88" s="211" t="s">
        <v>559</v>
      </c>
    </row>
    <row r="89" spans="1:9" s="269" customFormat="1" ht="24.75" customHeight="1" x14ac:dyDescent="0.2">
      <c r="A89" s="277">
        <v>2</v>
      </c>
      <c r="B89" s="278" t="s">
        <v>593</v>
      </c>
      <c r="C89" s="278" t="s">
        <v>594</v>
      </c>
      <c r="D89" s="273" t="s">
        <v>592</v>
      </c>
      <c r="E89" s="274" t="s">
        <v>67</v>
      </c>
      <c r="F89" s="275">
        <v>43158</v>
      </c>
      <c r="G89" s="276">
        <v>5320665</v>
      </c>
      <c r="H89" s="211" t="s">
        <v>559</v>
      </c>
    </row>
    <row r="90" spans="1:9" s="269" customFormat="1" ht="24" x14ac:dyDescent="0.2">
      <c r="A90" s="277">
        <v>3</v>
      </c>
      <c r="B90" s="278" t="s">
        <v>595</v>
      </c>
      <c r="C90" s="278" t="s">
        <v>596</v>
      </c>
      <c r="D90" s="273" t="s">
        <v>592</v>
      </c>
      <c r="E90" s="274" t="s">
        <v>67</v>
      </c>
      <c r="F90" s="275">
        <v>43158</v>
      </c>
      <c r="G90" s="276">
        <v>5320665</v>
      </c>
      <c r="H90" s="211" t="s">
        <v>559</v>
      </c>
      <c r="I90" s="249"/>
    </row>
    <row r="91" spans="1:9" ht="12.75" customHeight="1" x14ac:dyDescent="0.2">
      <c r="A91" s="158"/>
      <c r="B91" s="158"/>
      <c r="C91" s="158"/>
      <c r="D91" s="159"/>
      <c r="E91" s="160"/>
      <c r="F91" s="161"/>
      <c r="G91" s="162"/>
      <c r="H91" s="163"/>
    </row>
    <row r="92" spans="1:9" ht="12.75" customHeight="1" x14ac:dyDescent="0.2">
      <c r="B92" s="279" t="s">
        <v>153</v>
      </c>
      <c r="C92" s="280" t="s">
        <v>154</v>
      </c>
    </row>
    <row r="93" spans="1:9" ht="12.75" customHeight="1" x14ac:dyDescent="0.2">
      <c r="B93" s="280"/>
      <c r="C93" s="280" t="s">
        <v>155</v>
      </c>
    </row>
    <row r="94" spans="1:9" ht="12.75" customHeight="1" x14ac:dyDescent="0.2">
      <c r="B94" s="280"/>
      <c r="C94" s="280" t="s">
        <v>156</v>
      </c>
    </row>
  </sheetData>
  <mergeCells count="23">
    <mergeCell ref="G68:H68"/>
    <mergeCell ref="A73:H73"/>
    <mergeCell ref="G74:H74"/>
    <mergeCell ref="A78:H78"/>
    <mergeCell ref="A86:H86"/>
    <mergeCell ref="A67:H67"/>
    <mergeCell ref="A46:H46"/>
    <mergeCell ref="A50:H50"/>
    <mergeCell ref="A54:H54"/>
    <mergeCell ref="G55:H55"/>
    <mergeCell ref="G56:H56"/>
    <mergeCell ref="G57:H57"/>
    <mergeCell ref="G58:H58"/>
    <mergeCell ref="G59:H59"/>
    <mergeCell ref="G60:H60"/>
    <mergeCell ref="G61:H61"/>
    <mergeCell ref="A63:H63"/>
    <mergeCell ref="A36:H36"/>
    <mergeCell ref="A1:H1"/>
    <mergeCell ref="A6:H6"/>
    <mergeCell ref="A11:H11"/>
    <mergeCell ref="A20:H20"/>
    <mergeCell ref="A30:H30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CorporateActions</vt:lpstr>
      <vt:lpstr>Bonds!Print_Area</vt:lpstr>
      <vt:lpstr>CorporateActions!Print_Area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Igor Bojić</cp:lastModifiedBy>
  <dcterms:created xsi:type="dcterms:W3CDTF">2008-06-04T14:23:06Z</dcterms:created>
  <dcterms:modified xsi:type="dcterms:W3CDTF">2019-02-08T12:04:48Z</dcterms:modified>
  <cp:category/>
</cp:coreProperties>
</file>