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<sst xmlns="http://schemas.openxmlformats.org/spreadsheetml/2006/main" count="1309" uniqueCount="392">
  <si>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</si>
  <si>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</si>
  <si>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</si>
  <si>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</si>
  <si>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</si>
  <si>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</si>
  <si>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</si>
  <si>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</si>
  <si>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</si>
  <si>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</si>
  <si>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</si>
  <si>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</si>
  <si>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</si>
  <si>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</si>
  <si>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</si>
  <si>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</si>
  <si>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</si>
  <si>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</si>
  <si>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</si>
  <si>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</si>
  <si>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</si>
  <si>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</si>
  <si>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</si>
  <si>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</si>
  <si>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</si>
  <si>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</si>
  <si>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</si>
  <si>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</si>
  <si>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</si>
  <si>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</si>
  <si>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</si>
  <si>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</si>
  <si>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</si>
  <si>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</si>
  <si>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</si>
  <si>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</si>
  <si>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</si>
  <si>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</si>
  <si>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</si>
  <si>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</si>
  <si>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</si>
  <si>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</si>
  <si>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</si>
  <si>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</si>
  <si>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</si>
  <si>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</si>
  <si>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</si>
  <si>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</si>
  <si>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</si>
  <si>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</si>
  <si>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</si>
  <si>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</si>
  <si>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</si>
  <si>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</si>
  <si>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</si>
  <si>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</si>
  <si>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</si>
  <si>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</si>
  <si>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</si>
  <si>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</si>
  <si>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</si>
  <si>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</si>
  <si>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</si>
  <si>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</si>
  <si>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ULJN</t>
  </si>
  <si>
    <t>HRULJNRA0008</t>
  </si>
  <si>
    <t>ULJANIK, d. d.</t>
  </si>
  <si>
    <t>RO</t>
  </si>
  <si>
    <t>JDRN</t>
  </si>
  <si>
    <t>HRJDRNRB0002</t>
  </si>
  <si>
    <t>JADRAN d.d.</t>
  </si>
  <si>
    <t>PLCH</t>
  </si>
  <si>
    <t>HRPLCHRA0000</t>
  </si>
  <si>
    <t>PALACE HOTEL ZAGREB, d.d.</t>
  </si>
  <si>
    <t>RR</t>
  </si>
  <si>
    <t>ZPKL</t>
  </si>
  <si>
    <t>HRZPKLRA0008</t>
  </si>
  <si>
    <t>ZAGREBAC.PEKARNE KLARA dd</t>
  </si>
  <si>
    <t>IPKK</t>
  </si>
  <si>
    <t>HRIPKKRA0000</t>
  </si>
  <si>
    <t>TERMES GRUPA d.d.</t>
  </si>
  <si>
    <t>BD62</t>
  </si>
  <si>
    <t>HRBD62RA0004</t>
  </si>
  <si>
    <t>Badel 1862 d.d.</t>
  </si>
  <si>
    <t>DLKV</t>
  </si>
  <si>
    <t>HRDLKVRA0006</t>
  </si>
  <si>
    <t>Dalekovod, d.d.</t>
  </si>
  <si>
    <t>HZLA</t>
  </si>
  <si>
    <t>HRHZLARA0000</t>
  </si>
  <si>
    <t>HOTELI ZLATNI RATd.d.</t>
  </si>
  <si>
    <t>HTPK</t>
  </si>
  <si>
    <t>HRHTPKRA0002</t>
  </si>
  <si>
    <t>HTP KORCULA d.d.</t>
  </si>
  <si>
    <t>INGR</t>
  </si>
  <si>
    <t>HRINGRRA0001</t>
  </si>
  <si>
    <t>INGRA d.d.</t>
  </si>
  <si>
    <t>Top 10 declines</t>
  </si>
  <si>
    <t>PTKM</t>
  </si>
  <si>
    <t>HRPTKMRA0005</t>
  </si>
  <si>
    <t>PETROKEMIJA, d.d.</t>
  </si>
  <si>
    <t>RIZO</t>
  </si>
  <si>
    <t>HRRIZORA0007</t>
  </si>
  <si>
    <t>RIZ-ODASILJACI d.d.</t>
  </si>
  <si>
    <t>JDTC</t>
  </si>
  <si>
    <t>HRJDTCRA0004</t>
  </si>
  <si>
    <t>ULPL</t>
  </si>
  <si>
    <t>HRULPLRA0002</t>
  </si>
  <si>
    <t>ULJANIK PLOVIDBA d.d.</t>
  </si>
  <si>
    <t>GRNL</t>
  </si>
  <si>
    <t>HRGRNLRA0006</t>
  </si>
  <si>
    <t>Granolio d.d.</t>
  </si>
  <si>
    <t>VJSN</t>
  </si>
  <si>
    <t>HRVJSNRA0000</t>
  </si>
  <si>
    <t>VJESNIK d.d.</t>
  </si>
  <si>
    <t>SLPF</t>
  </si>
  <si>
    <t>HRSLPFRA0004</t>
  </si>
  <si>
    <t>SZAIF d.d.</t>
  </si>
  <si>
    <t>BDMR</t>
  </si>
  <si>
    <t>HRBDMRRA0002</t>
  </si>
  <si>
    <t>BRODOMERKUR d.d.</t>
  </si>
  <si>
    <t>HUPZ</t>
  </si>
  <si>
    <t>HRHUPZRA0002</t>
  </si>
  <si>
    <t>HUP - ZAGREB d.d.</t>
  </si>
  <si>
    <t>PIKR</t>
  </si>
  <si>
    <t>HRPIKRRA0003</t>
  </si>
  <si>
    <t>PIK d. d.</t>
  </si>
  <si>
    <t>Top 10 stock with the highest turnover</t>
  </si>
  <si>
    <t>RIVP</t>
  </si>
  <si>
    <t>HRRIVPRA0000</t>
  </si>
  <si>
    <t>Valamar Riviera d.d.</t>
  </si>
  <si>
    <t>PODR</t>
  </si>
  <si>
    <t>HRPODRRA0004</t>
  </si>
  <si>
    <t>PODRAVKA d.d.</t>
  </si>
  <si>
    <t>RP</t>
  </si>
  <si>
    <t>ATGR</t>
  </si>
  <si>
    <t>HRATGRRA0003</t>
  </si>
  <si>
    <t>ATLANTIC GRUPA d.d.</t>
  </si>
  <si>
    <t>HT</t>
  </si>
  <si>
    <t>HRHT00RA0005</t>
  </si>
  <si>
    <t>HT d.d.</t>
  </si>
  <si>
    <t>ADRS2</t>
  </si>
  <si>
    <t>HRADRSPA0009</t>
  </si>
  <si>
    <t>ADRIS GRUPA d.d.</t>
  </si>
  <si>
    <t>ADPL</t>
  </si>
  <si>
    <t>HRADPLRA0006</t>
  </si>
  <si>
    <t>AD PLASTIK d.d.</t>
  </si>
  <si>
    <t>ARNT</t>
  </si>
  <si>
    <t>HRARNTRA0004</t>
  </si>
  <si>
    <t>Arena Hospitality Group dd</t>
  </si>
  <si>
    <t>KOEI</t>
  </si>
  <si>
    <t>HRKOEIRA0009</t>
  </si>
  <si>
    <t>KONCAR d.d.</t>
  </si>
  <si>
    <t>MAIS</t>
  </si>
  <si>
    <t>HRMAISRA0007</t>
  </si>
  <si>
    <t>MAISTRA d.d.</t>
  </si>
  <si>
    <t>ATPL</t>
  </si>
  <si>
    <t>HRATPLRA0008</t>
  </si>
  <si>
    <t>ATLANTSKA PLOVIDBA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</si>
  <si>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</si>
  <si>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</si>
  <si>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</si>
  <si>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</si>
  <si>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</si>
  <si>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</si>
  <si>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</si>
  <si>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</si>
  <si>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</si>
  <si>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</si>
  <si>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</si>
  <si>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</si>
  <si>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</si>
  <si>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</si>
  <si>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</si>
  <si>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</si>
  <si>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</si>
  <si>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</si>
  <si>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</si>
  <si>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</si>
  <si>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</si>
  <si>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</si>
  <si>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</si>
  <si>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ATLN</t>
  </si>
  <si>
    <t>HRATLNRA0000</t>
  </si>
  <si>
    <t>EXCELSA NEKRETNINE d.d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</si>
  <si>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</si>
  <si>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</si>
  <si>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</si>
  <si>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</si>
  <si>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</si>
  <si>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</si>
  <si>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</si>
  <si>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</si>
  <si>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</si>
  <si>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</si>
  <si>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</si>
  <si>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</si>
  <si>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</si>
  <si>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</si>
  <si>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</si>
  <si>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</si>
  <si>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</si>
  <si>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</si>
  <si>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</si>
  <si>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</si>
  <si>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</si>
  <si>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</si>
  <si>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</si>
  <si>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</si>
  <si>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</si>
  <si>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</si>
  <si>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</si>
  <si>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</si>
  <si>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</si>
  <si>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</si>
  <si>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</si>
  <si>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</si>
  <si>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</si>
  <si>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</si>
  <si>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</si>
  <si>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</si>
  <si>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</si>
  <si>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</si>
  <si>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</si>
  <si>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</si>
  <si>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</si>
  <si>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\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</si>
  <si>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</si>
  <si>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</si>
  <si>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</si>
  <si>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</si>
  <si>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</si>
  <si>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</si>
  <si>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</si>
  <si>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</si>
  <si>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</si>
  <si>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</si>
  <si>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</si>
  <si>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</si>
  <si>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</si>
  <si>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</si>
  <si>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</si>
  <si>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</si>
  <si>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</si>
  <si>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</si>
  <si>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</si>
  <si>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</si>
  <si>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</si>
  <si>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</si>
  <si>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</si>
  <si>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</si>
  <si>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</si>
  <si>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</si>
  <si>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</si>
  <si>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</si>
  <si>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</si>
  <si>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</si>
  <si>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</si>
  <si>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</si>
  <si>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K B Z,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</si>
  <si>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</si>
  <si>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</si>
  <si>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</si>
  <si>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</si>
  <si>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</si>
  <si>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</si>
  <si>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</si>
  <si>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</si>
  <si>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</si>
  <si>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</si>
  <si>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</si>
  <si>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</si>
  <si>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</si>
  <si>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</si>
  <si>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</si>
  <si>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</si>
  <si>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</si>
  <si>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</si>
  <si>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</si>
  <si>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</si>
  <si>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</si>
  <si>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</si>
  <si>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</si>
  <si>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</si>
  <si>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</si>
  <si>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</si>
  <si>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</si>
  <si>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</si>
  <si>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</si>
  <si>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</si>
  <si>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</si>
  <si>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</si>
  <si>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MIV</t>
  </si>
  <si>
    <t>HRMIV0RA0005</t>
  </si>
  <si>
    <t>MIV d.d.</t>
  </si>
  <si>
    <t>OPTE</t>
  </si>
  <si>
    <t>HROPTERA0001</t>
  </si>
  <si>
    <t>OT-OPTIMA TELEKOM d.d.</t>
  </si>
  <si>
    <t>PBZ</t>
  </si>
  <si>
    <t>HRPBZ0RA0004</t>
  </si>
  <si>
    <t>Privredna banka Zagreb d.d</t>
  </si>
  <si>
    <t>PLAG</t>
  </si>
  <si>
    <t>HRPLAGRA0003</t>
  </si>
  <si>
    <t>PLAVA LAGUNA d. d.</t>
  </si>
  <si>
    <t>PUNT</t>
  </si>
  <si>
    <t>HRPUNTRA0002</t>
  </si>
  <si>
    <t>POUNJE,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</si>
  <si>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</si>
  <si>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</si>
  <si>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</si>
  <si>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</si>
  <si>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</si>
  <si>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</si>
  <si>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</si>
  <si>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</si>
  <si>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</si>
  <si>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</si>
  <si>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</si>
  <si>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</si>
  <si>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</si>
  <si>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</si>
  <si>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</si>
  <si>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</si>
  <si>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</si>
  <si>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</si>
  <si>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</si>
  <si>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</si>
  <si>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</si>
  <si>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</si>
  <si>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</si>
  <si>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</si>
  <si>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</si>
  <si>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</si>
  <si>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</si>
  <si>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</si>
  <si>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</si>
  <si>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</si>
  <si>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</si>
  <si>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</si>
  <si>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</si>
  <si>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</si>
  <si>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</si>
  <si>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</si>
  <si>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</si>
  <si>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</si>
  <si>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</si>
  <si>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</si>
  <si>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</si>
  <si>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</si>
  <si>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</si>
  <si>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3HP</t>
  </si>
  <si>
    <t>HRHP00O19BA4</t>
  </si>
  <si>
    <t>HP d.d.</t>
  </si>
  <si>
    <t>HRK</t>
  </si>
  <si>
    <t>H19BA</t>
  </si>
  <si>
    <t>HRRHMFO19BA2</t>
  </si>
  <si>
    <t>RHMF</t>
  </si>
  <si>
    <t>EUR</t>
  </si>
  <si>
    <t>H217A</t>
  </si>
  <si>
    <t>HRRHMFO217A8</t>
  </si>
  <si>
    <t>H23BA</t>
  </si>
  <si>
    <t>HRRHMFO23BA4</t>
  </si>
  <si>
    <t>H247E</t>
  </si>
  <si>
    <t>HRRHMFO247E7</t>
  </si>
  <si>
    <t>H297A</t>
  </si>
  <si>
    <t>HRRHMFO297A0</t>
  </si>
  <si>
    <t>H327A</t>
  </si>
  <si>
    <t>HRRHMFO327A5</t>
  </si>
  <si>
    <t>HF191</t>
  </si>
  <si>
    <t>HRRHMFD191A8</t>
  </si>
  <si>
    <t>Name</t>
  </si>
  <si>
    <t>NAV</t>
  </si>
  <si>
    <t>NAV date</t>
  </si>
  <si>
    <t>Equity</t>
  </si>
  <si>
    <t>Reference price</t>
  </si>
  <si>
    <t>3ZGH</t>
  </si>
  <si>
    <t>HRZGHOO237A3</t>
  </si>
  <si>
    <t>ZAGREBACKI HOLDING d.o.o.</t>
  </si>
  <si>
    <t>H203A</t>
  </si>
  <si>
    <t>HRRHMFO203A8</t>
  </si>
  <si>
    <t>H203E</t>
  </si>
  <si>
    <t>HRRHMFO203E0</t>
  </si>
  <si>
    <t>H222A</t>
  </si>
  <si>
    <t>HRRHMFO222A8</t>
  </si>
  <si>
    <t>H227E</t>
  </si>
  <si>
    <t>HRRHMFO227E9</t>
  </si>
  <si>
    <t>H257A</t>
  </si>
  <si>
    <t>HRRHMFO257A4</t>
  </si>
  <si>
    <t>H26CA</t>
  </si>
  <si>
    <t>HRRHMFO26CA5</t>
  </si>
  <si>
    <t>H282A</t>
  </si>
  <si>
    <t>HRRHMFO282A2</t>
  </si>
  <si>
    <t>2018-12-01 - 2018-12-31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</si>
</sst>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391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E19" sqref="E19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239042357.80000001</v>
      </c>
      <c r="C2" s="42">
        <f>SUM(C3:C7)</f>
        <v>2265671577.96</v>
      </c>
      <c r="E2" s="43"/>
    </row>
    <row r="3" spans="1:5" ht="12.75" customHeight="1" x14ac:dyDescent="0.2">
      <c r="A3" s="44" t="s">
        <v>18</v>
      </c>
      <c r="B3" s="4">
        <v>156328066.34</v>
      </c>
      <c r="C3" s="4">
        <v>1579186073.74</v>
      </c>
      <c r="E3" s="5"/>
    </row>
    <row r="4" spans="1:5" ht="12" customHeight="1" x14ac:dyDescent="0.2">
      <c r="A4" s="44" t="s">
        <v>19</v>
      </c>
      <c r="B4" s="4">
        <v>82714291.459999993</v>
      </c>
      <c r="C4" s="4">
        <v>686485504.22000003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32813450</v>
      </c>
      <c r="C8" s="42">
        <v>542352467.5</v>
      </c>
      <c r="E8" s="43"/>
    </row>
    <row r="9" spans="1:5" ht="12" customHeight="1" x14ac:dyDescent="0.2">
      <c r="A9" s="12" t="s">
        <v>24</v>
      </c>
      <c r="B9" s="42">
        <v>0</v>
      </c>
      <c r="C9" s="42">
        <v>46040033.850000001</v>
      </c>
      <c r="E9" s="43"/>
    </row>
    <row r="10" spans="1:5" ht="12" customHeight="1" x14ac:dyDescent="0.2">
      <c r="A10" s="45" t="s">
        <v>25</v>
      </c>
      <c r="B10" s="46">
        <f>SUM(B3:B9)</f>
        <v>271855807.80000001</v>
      </c>
      <c r="C10" s="46">
        <f>SUM(C3:C9)</f>
        <v>2854064079.3099999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239042357.80000001</v>
      </c>
      <c r="C14" s="42">
        <f>SUM(C16:C22)</f>
        <v>70978687</v>
      </c>
      <c r="D14" s="42">
        <f>SUM(D16:D22)</f>
        <v>8054</v>
      </c>
      <c r="E14" s="42">
        <f>SUM(E16:E22)</f>
        <v>233548544892.32001</v>
      </c>
    </row>
    <row r="15" spans="1:5" ht="12" customHeight="1" x14ac:dyDescent="0.2">
      <c r="A15" s="12" t="s">
        <v>18</v>
      </c>
      <c r="B15" s="42">
        <f>SUM(B16:B18)</f>
        <v>156328066.34</v>
      </c>
      <c r="C15" s="42">
        <f>SUM(C16:C18)</f>
        <v>2945925</v>
      </c>
      <c r="D15" s="42">
        <f>SUM(D16:D18)</f>
        <v>8039</v>
      </c>
      <c r="E15" s="42">
        <f>SUM(E16:E18)</f>
        <v>132748544031.32001</v>
      </c>
    </row>
    <row r="16" spans="1:5" ht="12" customHeight="1" x14ac:dyDescent="0.2">
      <c r="A16" s="44" t="s">
        <v>31</v>
      </c>
      <c r="B16" s="4">
        <v>25572913.5</v>
      </c>
      <c r="C16" s="4">
        <v>39878</v>
      </c>
      <c r="D16" s="4">
        <v>359</v>
      </c>
      <c r="E16" s="4">
        <v>9025809770</v>
      </c>
    </row>
    <row r="17" spans="1:5" s="47" customFormat="1" ht="12" customHeight="1" x14ac:dyDescent="0.2">
      <c r="A17" s="44" t="s">
        <v>32</v>
      </c>
      <c r="B17" s="4">
        <v>90189305.060000002</v>
      </c>
      <c r="C17" s="4">
        <v>2646642</v>
      </c>
      <c r="D17" s="4">
        <v>5216</v>
      </c>
      <c r="E17" s="4">
        <v>57304941333.360001</v>
      </c>
    </row>
    <row r="18" spans="1:5" s="47" customFormat="1" ht="12" customHeight="1" x14ac:dyDescent="0.2">
      <c r="A18" s="44" t="s">
        <v>33</v>
      </c>
      <c r="B18" s="4">
        <v>40565847.780000001</v>
      </c>
      <c r="C18" s="4">
        <v>259405</v>
      </c>
      <c r="D18" s="4">
        <v>2464</v>
      </c>
      <c r="E18" s="4">
        <v>66417792927.959999</v>
      </c>
    </row>
    <row r="19" spans="1:5" s="47" customFormat="1" ht="12" customHeight="1" x14ac:dyDescent="0.2">
      <c r="A19" s="12" t="s">
        <v>19</v>
      </c>
      <c r="B19" s="42">
        <v>82714291.459999993</v>
      </c>
      <c r="C19" s="42">
        <v>68032762</v>
      </c>
      <c r="D19" s="42">
        <v>15</v>
      </c>
      <c r="E19" s="42">
        <v>100800000861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35</v>
      </c>
    </row>
    <row r="26" spans="1:5" ht="12" customHeight="1" x14ac:dyDescent="0.2">
      <c r="A26" s="13" t="s">
        <v>36</v>
      </c>
      <c r="B26" s="3">
        <v>38</v>
      </c>
    </row>
    <row r="27" spans="1:5" ht="12" customHeight="1" x14ac:dyDescent="0.2">
      <c r="A27" s="37" t="s">
        <v>37</v>
      </c>
      <c r="B27" s="14">
        <v>14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137</v>
      </c>
      <c r="D31" s="50"/>
    </row>
    <row r="32" spans="1:5" ht="12" customHeight="1" x14ac:dyDescent="0.2">
      <c r="A32" s="44" t="s">
        <v>31</v>
      </c>
      <c r="B32" s="51">
        <v>4</v>
      </c>
    </row>
    <row r="33" spans="1:4" ht="12" customHeight="1" x14ac:dyDescent="0.2">
      <c r="A33" s="44" t="s">
        <v>32</v>
      </c>
      <c r="B33" s="51">
        <v>28</v>
      </c>
      <c r="D33" s="52"/>
    </row>
    <row r="34" spans="1:4" ht="12" customHeight="1" x14ac:dyDescent="0.2">
      <c r="A34" s="44" t="s">
        <v>33</v>
      </c>
      <c r="B34" s="51">
        <v>105</v>
      </c>
    </row>
    <row r="35" spans="1:4" ht="12" customHeight="1" x14ac:dyDescent="0.2">
      <c r="A35" s="12" t="s">
        <v>19</v>
      </c>
      <c r="B35" s="51">
        <v>26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1730.75</v>
      </c>
      <c r="C2" s="99">
        <v>1753.29</v>
      </c>
      <c r="D2" s="99">
        <v>1693.82</v>
      </c>
      <c r="E2" s="99">
        <v>1748.81</v>
      </c>
      <c r="F2" s="131">
        <v>1.12E-2</v>
      </c>
      <c r="G2" s="100">
        <v>135688384.52000001</v>
      </c>
    </row>
    <row r="3" spans="1:7" ht="13.5" customHeight="1" x14ac:dyDescent="0.2">
      <c r="A3" s="101" t="s">
        <v>46</v>
      </c>
      <c r="B3" s="102">
        <v>1117.47</v>
      </c>
      <c r="C3" s="102">
        <v>1132.02</v>
      </c>
      <c r="D3" s="102">
        <v>1093.6199999999999</v>
      </c>
      <c r="E3" s="102">
        <v>1129.1300000000001</v>
      </c>
      <c r="F3" s="132">
        <v>1.12E-2</v>
      </c>
      <c r="G3" s="103">
        <v>135688384.52000001</v>
      </c>
    </row>
    <row r="4" spans="1:7" ht="13.5" customHeight="1" x14ac:dyDescent="0.2">
      <c r="A4" s="101" t="s">
        <v>47</v>
      </c>
      <c r="B4" s="102">
        <v>1014.84</v>
      </c>
      <c r="C4" s="102">
        <v>1029.6600000000001</v>
      </c>
      <c r="D4" s="102">
        <v>992.74</v>
      </c>
      <c r="E4" s="102">
        <v>1017.07</v>
      </c>
      <c r="F4" s="132">
        <v>3.5000000000000001E-3</v>
      </c>
      <c r="G4" s="103">
        <v>121314993</v>
      </c>
    </row>
    <row r="5" spans="1:7" ht="13.5" customHeight="1" x14ac:dyDescent="0.2">
      <c r="A5" s="101" t="s">
        <v>48</v>
      </c>
      <c r="B5" s="102">
        <v>942.34</v>
      </c>
      <c r="C5" s="102">
        <v>963.72</v>
      </c>
      <c r="D5" s="102">
        <v>924.61</v>
      </c>
      <c r="E5" s="102">
        <v>947.63</v>
      </c>
      <c r="F5" s="132">
        <v>6.0000000000000001E-3</v>
      </c>
      <c r="G5" s="103">
        <v>138449294.12</v>
      </c>
    </row>
    <row r="6" spans="1:7" ht="13.5" customHeight="1" x14ac:dyDescent="0.2">
      <c r="A6" s="101" t="s">
        <v>49</v>
      </c>
      <c r="B6" s="102">
        <v>878.74</v>
      </c>
      <c r="C6" s="102">
        <v>912.66</v>
      </c>
      <c r="D6" s="102">
        <v>839.64</v>
      </c>
      <c r="E6" s="102">
        <v>853.81</v>
      </c>
      <c r="F6" s="132">
        <v>-2.8400000000000002E-2</v>
      </c>
      <c r="G6" s="103">
        <v>14722086.15</v>
      </c>
    </row>
    <row r="7" spans="1:7" ht="13.5" customHeight="1" x14ac:dyDescent="0.2">
      <c r="A7" s="101" t="s">
        <v>50</v>
      </c>
      <c r="B7" s="102">
        <v>443.37</v>
      </c>
      <c r="C7" s="102">
        <v>510.54</v>
      </c>
      <c r="D7" s="102">
        <v>430.04</v>
      </c>
      <c r="E7" s="102">
        <v>496.32</v>
      </c>
      <c r="F7" s="132">
        <v>0.1361</v>
      </c>
      <c r="G7" s="103">
        <v>4130663.52</v>
      </c>
    </row>
    <row r="8" spans="1:7" s="18" customFormat="1" ht="13.5" customHeight="1" x14ac:dyDescent="0.2">
      <c r="A8" s="101" t="s">
        <v>51</v>
      </c>
      <c r="B8" s="102">
        <v>499.19</v>
      </c>
      <c r="C8" s="102">
        <v>507.27</v>
      </c>
      <c r="D8" s="102">
        <v>473.65</v>
      </c>
      <c r="E8" s="102">
        <v>498.62</v>
      </c>
      <c r="F8" s="132">
        <v>2.0000000000000001E-4</v>
      </c>
      <c r="G8" s="103">
        <v>34603255</v>
      </c>
    </row>
    <row r="9" spans="1:7" ht="13.5" customHeight="1" x14ac:dyDescent="0.2">
      <c r="A9" s="101" t="s">
        <v>52</v>
      </c>
      <c r="B9" s="102">
        <v>978.94</v>
      </c>
      <c r="C9" s="102">
        <v>1054.25</v>
      </c>
      <c r="D9" s="102">
        <v>786.67</v>
      </c>
      <c r="E9" s="102">
        <v>791.07</v>
      </c>
      <c r="F9" s="132">
        <v>-0.19189999999999999</v>
      </c>
      <c r="G9" s="103">
        <v>4303894.5999999996</v>
      </c>
    </row>
    <row r="10" spans="1:7" ht="13.5" customHeight="1" x14ac:dyDescent="0.2">
      <c r="A10" s="101" t="s">
        <v>53</v>
      </c>
      <c r="B10" s="102">
        <v>3254.51</v>
      </c>
      <c r="C10" s="102">
        <v>3542.51</v>
      </c>
      <c r="D10" s="102">
        <v>3128.28</v>
      </c>
      <c r="E10" s="102">
        <v>3538.52</v>
      </c>
      <c r="F10" s="132">
        <v>8.9200000000000002E-2</v>
      </c>
      <c r="G10" s="103">
        <v>55492133.399999999</v>
      </c>
    </row>
    <row r="11" spans="1:7" ht="13.5" customHeight="1" x14ac:dyDescent="0.2">
      <c r="A11" s="101" t="s">
        <v>54</v>
      </c>
      <c r="B11" s="102">
        <v>111.2611</v>
      </c>
      <c r="C11" s="102">
        <v>111.4268</v>
      </c>
      <c r="D11" s="102">
        <v>110.9479</v>
      </c>
      <c r="E11" s="102">
        <v>110.98869999999999</v>
      </c>
      <c r="F11" s="132">
        <v>-2.2000000000000001E-3</v>
      </c>
      <c r="G11" s="103">
        <v>1553858782.3099999</v>
      </c>
    </row>
    <row r="12" spans="1:7" ht="13.5" customHeight="1" x14ac:dyDescent="0.2">
      <c r="A12" s="97" t="s">
        <v>55</v>
      </c>
      <c r="B12" s="95">
        <v>174.1318</v>
      </c>
      <c r="C12" s="95">
        <v>174.51580000000001</v>
      </c>
      <c r="D12" s="95">
        <v>173.98320000000001</v>
      </c>
      <c r="E12" s="95">
        <v>174.20920000000001</v>
      </c>
      <c r="F12" s="133">
        <v>8.0000000000000004E-4</v>
      </c>
      <c r="G12" s="96">
        <v>1553858782.3099999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41</v>
      </c>
      <c r="C16" s="142"/>
      <c r="D16" s="141" t="s">
        <v>42</v>
      </c>
      <c r="E16" s="142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1886.99</v>
      </c>
      <c r="C18" s="105">
        <v>43136</v>
      </c>
      <c r="D18" s="104">
        <v>1693.82</v>
      </c>
      <c r="E18" s="105">
        <v>43444</v>
      </c>
      <c r="F18" s="23"/>
    </row>
    <row r="19" spans="1:7" ht="13.5" customHeight="1" x14ac:dyDescent="0.2">
      <c r="A19" s="108" t="s">
        <v>46</v>
      </c>
      <c r="B19" s="109">
        <v>1189.76</v>
      </c>
      <c r="C19" s="117">
        <v>43322</v>
      </c>
      <c r="D19" s="109">
        <v>1093.6199999999999</v>
      </c>
      <c r="E19" s="117">
        <v>43444</v>
      </c>
      <c r="G19" s="20"/>
    </row>
    <row r="20" spans="1:7" ht="13.5" customHeight="1" x14ac:dyDescent="0.2">
      <c r="A20" s="101" t="s">
        <v>47</v>
      </c>
      <c r="B20" s="109">
        <v>1094.81</v>
      </c>
      <c r="C20" s="117">
        <v>43117</v>
      </c>
      <c r="D20" s="109">
        <v>992.74</v>
      </c>
      <c r="E20" s="117">
        <v>43444</v>
      </c>
      <c r="G20" s="19"/>
    </row>
    <row r="21" spans="1:7" ht="13.5" customHeight="1" x14ac:dyDescent="0.2">
      <c r="A21" s="101" t="s">
        <v>48</v>
      </c>
      <c r="B21" s="109">
        <v>1113.72</v>
      </c>
      <c r="C21" s="117">
        <v>43129</v>
      </c>
      <c r="D21" s="109">
        <v>916.8</v>
      </c>
      <c r="E21" s="117">
        <v>43417</v>
      </c>
      <c r="G21" s="19"/>
    </row>
    <row r="22" spans="1:7" ht="13.5" customHeight="1" x14ac:dyDescent="0.2">
      <c r="A22" s="101" t="s">
        <v>49</v>
      </c>
      <c r="B22" s="109">
        <v>1143.6199999999999</v>
      </c>
      <c r="C22" s="117">
        <v>43104</v>
      </c>
      <c r="D22" s="109">
        <v>839.64</v>
      </c>
      <c r="E22" s="117">
        <v>43455</v>
      </c>
      <c r="G22" s="19"/>
    </row>
    <row r="23" spans="1:7" ht="13.5" customHeight="1" x14ac:dyDescent="0.2">
      <c r="A23" s="101" t="s">
        <v>50</v>
      </c>
      <c r="B23" s="109">
        <v>632.16</v>
      </c>
      <c r="C23" s="117">
        <v>43129</v>
      </c>
      <c r="D23" s="109">
        <v>327.60000000000002</v>
      </c>
      <c r="E23" s="117">
        <v>43315</v>
      </c>
      <c r="F23" s="19"/>
    </row>
    <row r="24" spans="1:7" ht="13.5" customHeight="1" x14ac:dyDescent="0.2">
      <c r="A24" s="101" t="s">
        <v>51</v>
      </c>
      <c r="B24" s="109">
        <v>524.69000000000005</v>
      </c>
      <c r="C24" s="117">
        <v>43404</v>
      </c>
      <c r="D24" s="109">
        <v>456.63</v>
      </c>
      <c r="E24" s="117">
        <v>43157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784.41</v>
      </c>
      <c r="E25" s="117">
        <v>43424</v>
      </c>
      <c r="F25" s="24"/>
    </row>
    <row r="26" spans="1:7" ht="13.5" customHeight="1" x14ac:dyDescent="0.2">
      <c r="A26" s="101" t="s">
        <v>53</v>
      </c>
      <c r="B26" s="109">
        <v>3662.04</v>
      </c>
      <c r="C26" s="117">
        <v>43241</v>
      </c>
      <c r="D26" s="109">
        <v>3128.28</v>
      </c>
      <c r="E26" s="117">
        <v>43444</v>
      </c>
      <c r="F26" s="24"/>
    </row>
    <row r="27" spans="1:7" ht="13.5" customHeight="1" x14ac:dyDescent="0.2">
      <c r="A27" s="101" t="s">
        <v>54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55</v>
      </c>
      <c r="B28" s="111">
        <v>174.51580000000001</v>
      </c>
      <c r="C28" s="112">
        <v>43444</v>
      </c>
      <c r="D28" s="111">
        <v>165.4152</v>
      </c>
      <c r="E28" s="112">
        <v>43111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59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64</v>
      </c>
      <c r="C3" s="58" t="s">
        <v>65</v>
      </c>
      <c r="D3" s="119" t="s">
        <v>66</v>
      </c>
      <c r="E3" s="121" t="s">
        <v>67</v>
      </c>
      <c r="F3" s="59">
        <v>10.8</v>
      </c>
      <c r="G3" s="134">
        <v>1.2979000000000001</v>
      </c>
      <c r="H3" s="60">
        <v>11167.7</v>
      </c>
    </row>
    <row r="4" spans="1:8" ht="17.100000000000001" customHeight="1" x14ac:dyDescent="0.2">
      <c r="A4" s="58">
        <v>2</v>
      </c>
      <c r="B4" s="58" t="s">
        <v>68</v>
      </c>
      <c r="C4" s="58" t="s">
        <v>69</v>
      </c>
      <c r="D4" s="119" t="s">
        <v>70</v>
      </c>
      <c r="E4" s="121" t="s">
        <v>67</v>
      </c>
      <c r="F4" s="59">
        <v>16.8</v>
      </c>
      <c r="G4" s="134">
        <v>0.377</v>
      </c>
      <c r="H4" s="60">
        <v>992269.4</v>
      </c>
    </row>
    <row r="5" spans="1:8" ht="17.100000000000001" customHeight="1" x14ac:dyDescent="0.2">
      <c r="A5" s="58">
        <v>3</v>
      </c>
      <c r="B5" s="58" t="s">
        <v>71</v>
      </c>
      <c r="C5" s="58" t="s">
        <v>72</v>
      </c>
      <c r="D5" s="119" t="s">
        <v>73</v>
      </c>
      <c r="E5" s="121" t="s">
        <v>74</v>
      </c>
      <c r="F5" s="59">
        <v>160</v>
      </c>
      <c r="G5" s="134">
        <v>0.3115</v>
      </c>
      <c r="H5" s="60">
        <v>2800</v>
      </c>
    </row>
    <row r="6" spans="1:8" ht="17.100000000000001" customHeight="1" x14ac:dyDescent="0.2">
      <c r="A6" s="58">
        <v>4</v>
      </c>
      <c r="B6" s="58" t="s">
        <v>75</v>
      </c>
      <c r="C6" s="58" t="s">
        <v>76</v>
      </c>
      <c r="D6" s="119" t="s">
        <v>77</v>
      </c>
      <c r="E6" s="121" t="s">
        <v>74</v>
      </c>
      <c r="F6" s="59">
        <v>50</v>
      </c>
      <c r="G6" s="134">
        <v>0.25</v>
      </c>
      <c r="H6" s="60">
        <v>980</v>
      </c>
    </row>
    <row r="7" spans="1:8" ht="17.100000000000001" customHeight="1" x14ac:dyDescent="0.2">
      <c r="A7" s="58">
        <v>5</v>
      </c>
      <c r="B7" s="58" t="s">
        <v>78</v>
      </c>
      <c r="C7" s="58" t="s">
        <v>79</v>
      </c>
      <c r="D7" s="119" t="s">
        <v>80</v>
      </c>
      <c r="E7" s="121" t="s">
        <v>74</v>
      </c>
      <c r="F7" s="59">
        <v>54.5</v>
      </c>
      <c r="G7" s="134">
        <v>0.23860000000000001</v>
      </c>
      <c r="H7" s="60">
        <v>4981.5</v>
      </c>
    </row>
    <row r="8" spans="1:8" ht="17.100000000000001" customHeight="1" x14ac:dyDescent="0.2">
      <c r="A8" s="58">
        <v>6</v>
      </c>
      <c r="B8" s="58" t="s">
        <v>81</v>
      </c>
      <c r="C8" s="58" t="s">
        <v>82</v>
      </c>
      <c r="D8" s="119" t="s">
        <v>83</v>
      </c>
      <c r="E8" s="121" t="s">
        <v>74</v>
      </c>
      <c r="F8" s="59">
        <v>17.399999999999999</v>
      </c>
      <c r="G8" s="134">
        <v>0.2</v>
      </c>
      <c r="H8" s="60">
        <v>14503.8</v>
      </c>
    </row>
    <row r="9" spans="1:8" ht="17.100000000000001" customHeight="1" x14ac:dyDescent="0.2">
      <c r="A9" s="58">
        <v>7</v>
      </c>
      <c r="B9" s="58" t="s">
        <v>84</v>
      </c>
      <c r="C9" s="58" t="s">
        <v>85</v>
      </c>
      <c r="D9" s="119" t="s">
        <v>86</v>
      </c>
      <c r="E9" s="121" t="s">
        <v>67</v>
      </c>
      <c r="F9" s="59">
        <v>8.08</v>
      </c>
      <c r="G9" s="134">
        <v>0.15429999999999999</v>
      </c>
      <c r="H9" s="60">
        <v>3935645.06</v>
      </c>
    </row>
    <row r="10" spans="1:8" ht="17.100000000000001" customHeight="1" x14ac:dyDescent="0.2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74</v>
      </c>
      <c r="F10" s="59">
        <v>119</v>
      </c>
      <c r="G10" s="134">
        <v>0.1019</v>
      </c>
      <c r="H10" s="60">
        <v>238</v>
      </c>
    </row>
    <row r="11" spans="1:8" ht="16.5" customHeight="1" x14ac:dyDescent="0.2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74</v>
      </c>
      <c r="F11" s="59">
        <v>66.5</v>
      </c>
      <c r="G11" s="134">
        <v>9.9199999999999997E-2</v>
      </c>
      <c r="H11" s="60">
        <v>141416</v>
      </c>
    </row>
    <row r="12" spans="1:8" ht="17.100000000000001" customHeight="1" x14ac:dyDescent="0.2">
      <c r="A12" s="61">
        <v>10</v>
      </c>
      <c r="B12" s="61" t="s">
        <v>93</v>
      </c>
      <c r="C12" s="61" t="s">
        <v>94</v>
      </c>
      <c r="D12" s="120" t="s">
        <v>95</v>
      </c>
      <c r="E12" s="122" t="s">
        <v>74</v>
      </c>
      <c r="F12" s="62">
        <v>3.68</v>
      </c>
      <c r="G12" s="135">
        <v>9.8500000000000004E-2</v>
      </c>
      <c r="H12" s="63">
        <v>195018.46</v>
      </c>
    </row>
    <row r="14" spans="1:8" s="118" customFormat="1" ht="19.5" customHeight="1" x14ac:dyDescent="0.25">
      <c r="A14" s="139" t="s">
        <v>96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97</v>
      </c>
      <c r="C16" s="58" t="s">
        <v>98</v>
      </c>
      <c r="D16" s="119" t="s">
        <v>99</v>
      </c>
      <c r="E16" s="121" t="s">
        <v>67</v>
      </c>
      <c r="F16" s="59">
        <v>30.6</v>
      </c>
      <c r="G16" s="134">
        <v>-0.4</v>
      </c>
      <c r="H16" s="60">
        <v>442877.2</v>
      </c>
    </row>
    <row r="17" spans="1:8" ht="17.100000000000001" customHeight="1" x14ac:dyDescent="0.2">
      <c r="A17" s="58">
        <v>2</v>
      </c>
      <c r="B17" s="58" t="s">
        <v>100</v>
      </c>
      <c r="C17" s="58" t="s">
        <v>101</v>
      </c>
      <c r="D17" s="119" t="s">
        <v>102</v>
      </c>
      <c r="E17" s="121" t="s">
        <v>74</v>
      </c>
      <c r="F17" s="59">
        <v>15</v>
      </c>
      <c r="G17" s="134">
        <v>-0.4</v>
      </c>
      <c r="H17" s="60">
        <v>27789.599999999999</v>
      </c>
    </row>
    <row r="18" spans="1:8" ht="12.75" customHeight="1" x14ac:dyDescent="0.2">
      <c r="A18" s="58">
        <v>3</v>
      </c>
      <c r="B18" s="58" t="s">
        <v>103</v>
      </c>
      <c r="C18" s="58" t="s">
        <v>104</v>
      </c>
      <c r="D18" s="119" t="s">
        <v>70</v>
      </c>
      <c r="E18" s="121" t="s">
        <v>74</v>
      </c>
      <c r="F18" s="59">
        <v>18</v>
      </c>
      <c r="G18" s="134">
        <v>-0.33329999999999999</v>
      </c>
      <c r="H18" s="60">
        <v>3960</v>
      </c>
    </row>
    <row r="19" spans="1:8" ht="17.100000000000001" customHeight="1" x14ac:dyDescent="0.2">
      <c r="A19" s="58">
        <v>4</v>
      </c>
      <c r="B19" s="58" t="s">
        <v>105</v>
      </c>
      <c r="C19" s="58" t="s">
        <v>106</v>
      </c>
      <c r="D19" s="119" t="s">
        <v>107</v>
      </c>
      <c r="E19" s="121" t="s">
        <v>67</v>
      </c>
      <c r="F19" s="59">
        <v>73</v>
      </c>
      <c r="G19" s="134">
        <v>-0.29809999999999998</v>
      </c>
      <c r="H19" s="60">
        <v>271258.59999999998</v>
      </c>
    </row>
    <row r="20" spans="1:8" ht="17.100000000000001" customHeight="1" x14ac:dyDescent="0.2">
      <c r="A20" s="58">
        <v>5</v>
      </c>
      <c r="B20" s="58" t="s">
        <v>108</v>
      </c>
      <c r="C20" s="58" t="s">
        <v>109</v>
      </c>
      <c r="D20" s="119" t="s">
        <v>110</v>
      </c>
      <c r="E20" s="121" t="s">
        <v>67</v>
      </c>
      <c r="F20" s="59">
        <v>7</v>
      </c>
      <c r="G20" s="134">
        <v>-0.21790000000000001</v>
      </c>
      <c r="H20" s="60">
        <v>19089.25</v>
      </c>
    </row>
    <row r="21" spans="1:8" ht="17.100000000000001" customHeight="1" x14ac:dyDescent="0.2">
      <c r="A21" s="58">
        <v>6</v>
      </c>
      <c r="B21" s="58" t="s">
        <v>111</v>
      </c>
      <c r="C21" s="58" t="s">
        <v>112</v>
      </c>
      <c r="D21" s="119" t="s">
        <v>113</v>
      </c>
      <c r="E21" s="121" t="s">
        <v>74</v>
      </c>
      <c r="F21" s="59">
        <v>5</v>
      </c>
      <c r="G21" s="134">
        <v>-0.18029999999999999</v>
      </c>
      <c r="H21" s="60">
        <v>1674.85</v>
      </c>
    </row>
    <row r="22" spans="1:8" ht="17.100000000000001" customHeight="1" x14ac:dyDescent="0.2">
      <c r="A22" s="58">
        <v>7</v>
      </c>
      <c r="B22" s="58" t="s">
        <v>114</v>
      </c>
      <c r="C22" s="58" t="s">
        <v>115</v>
      </c>
      <c r="D22" s="119" t="s">
        <v>116</v>
      </c>
      <c r="E22" s="121" t="s">
        <v>74</v>
      </c>
      <c r="F22" s="59">
        <v>19.2</v>
      </c>
      <c r="G22" s="134">
        <v>-0.15790000000000001</v>
      </c>
      <c r="H22" s="60">
        <v>28225.3</v>
      </c>
    </row>
    <row r="23" spans="1:8" ht="17.100000000000001" customHeight="1" x14ac:dyDescent="0.2">
      <c r="A23" s="58">
        <v>8</v>
      </c>
      <c r="B23" s="58" t="s">
        <v>117</v>
      </c>
      <c r="C23" s="58" t="s">
        <v>118</v>
      </c>
      <c r="D23" s="119" t="s">
        <v>119</v>
      </c>
      <c r="E23" s="121" t="s">
        <v>74</v>
      </c>
      <c r="F23" s="59">
        <v>300</v>
      </c>
      <c r="G23" s="134">
        <v>-0.13789999999999999</v>
      </c>
      <c r="H23" s="60">
        <v>3000</v>
      </c>
    </row>
    <row r="24" spans="1:8" ht="17.100000000000001" customHeight="1" x14ac:dyDescent="0.2">
      <c r="A24" s="58">
        <v>9</v>
      </c>
      <c r="B24" s="58" t="s">
        <v>120</v>
      </c>
      <c r="C24" s="58" t="s">
        <v>121</v>
      </c>
      <c r="D24" s="119" t="s">
        <v>122</v>
      </c>
      <c r="E24" s="121" t="s">
        <v>74</v>
      </c>
      <c r="F24" s="59">
        <v>3400</v>
      </c>
      <c r="G24" s="134">
        <v>-0.12820000000000001</v>
      </c>
      <c r="H24" s="60">
        <v>1059240</v>
      </c>
    </row>
    <row r="25" spans="1:8" ht="17.100000000000001" customHeight="1" x14ac:dyDescent="0.2">
      <c r="A25" s="61">
        <v>10</v>
      </c>
      <c r="B25" s="61" t="s">
        <v>123</v>
      </c>
      <c r="C25" s="61" t="s">
        <v>124</v>
      </c>
      <c r="D25" s="120" t="s">
        <v>125</v>
      </c>
      <c r="E25" s="122" t="s">
        <v>74</v>
      </c>
      <c r="F25" s="62">
        <v>64</v>
      </c>
      <c r="G25" s="135">
        <v>-0.12330000000000001</v>
      </c>
      <c r="H25" s="63">
        <v>34879</v>
      </c>
    </row>
    <row r="28" spans="1:8" s="118" customFormat="1" ht="22.5" customHeight="1" x14ac:dyDescent="0.25">
      <c r="A28" s="139" t="s">
        <v>126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127</v>
      </c>
      <c r="C30" s="58" t="s">
        <v>128</v>
      </c>
      <c r="D30" s="119" t="s">
        <v>129</v>
      </c>
      <c r="E30" s="121" t="s">
        <v>67</v>
      </c>
      <c r="F30" s="59">
        <v>36.700000000000003</v>
      </c>
      <c r="G30" s="134">
        <v>9.5500000000000002E-2</v>
      </c>
      <c r="H30" s="60">
        <v>42879679</v>
      </c>
    </row>
    <row r="31" spans="1:8" ht="16.5" customHeight="1" x14ac:dyDescent="0.2">
      <c r="A31" s="58">
        <v>2</v>
      </c>
      <c r="B31" s="58" t="s">
        <v>130</v>
      </c>
      <c r="C31" s="58" t="s">
        <v>131</v>
      </c>
      <c r="D31" s="119" t="s">
        <v>132</v>
      </c>
      <c r="E31" s="121" t="s">
        <v>133</v>
      </c>
      <c r="F31" s="59">
        <v>375</v>
      </c>
      <c r="G31" s="134">
        <v>3.3099999999999997E-2</v>
      </c>
      <c r="H31" s="60">
        <v>17448128</v>
      </c>
    </row>
    <row r="32" spans="1:8" ht="16.5" customHeight="1" x14ac:dyDescent="0.2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133</v>
      </c>
      <c r="F32" s="59">
        <v>1160</v>
      </c>
      <c r="G32" s="134">
        <v>7.4099999999999999E-2</v>
      </c>
      <c r="H32" s="60">
        <v>16715480</v>
      </c>
    </row>
    <row r="33" spans="1:8" ht="16.5" customHeight="1" x14ac:dyDescent="0.2">
      <c r="A33" s="58">
        <v>4</v>
      </c>
      <c r="B33" s="58" t="s">
        <v>137</v>
      </c>
      <c r="C33" s="58" t="s">
        <v>138</v>
      </c>
      <c r="D33" s="119" t="s">
        <v>139</v>
      </c>
      <c r="E33" s="121" t="s">
        <v>67</v>
      </c>
      <c r="F33" s="59">
        <v>150</v>
      </c>
      <c r="G33" s="134">
        <v>-2.5999999999999999E-2</v>
      </c>
      <c r="H33" s="60">
        <v>13211771</v>
      </c>
    </row>
    <row r="34" spans="1:8" ht="16.5" customHeight="1" x14ac:dyDescent="0.2">
      <c r="A34" s="58">
        <v>5</v>
      </c>
      <c r="B34" s="58" t="s">
        <v>140</v>
      </c>
      <c r="C34" s="58" t="s">
        <v>141</v>
      </c>
      <c r="D34" s="119" t="s">
        <v>142</v>
      </c>
      <c r="E34" s="121" t="s">
        <v>74</v>
      </c>
      <c r="F34" s="59">
        <v>417</v>
      </c>
      <c r="G34" s="134">
        <v>-2.5700000000000001E-2</v>
      </c>
      <c r="H34" s="60">
        <v>7752757</v>
      </c>
    </row>
    <row r="35" spans="1:8" ht="16.5" customHeight="1" x14ac:dyDescent="0.2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133</v>
      </c>
      <c r="F35" s="59">
        <v>176</v>
      </c>
      <c r="G35" s="134">
        <v>-2.2200000000000001E-2</v>
      </c>
      <c r="H35" s="60">
        <v>5877575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133</v>
      </c>
      <c r="F36" s="59">
        <v>341</v>
      </c>
      <c r="G36" s="134">
        <v>-2.8500000000000001E-2</v>
      </c>
      <c r="H36" s="60">
        <v>5076905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67</v>
      </c>
      <c r="F37" s="59">
        <v>535</v>
      </c>
      <c r="G37" s="134">
        <v>-7.7600000000000002E-2</v>
      </c>
      <c r="H37" s="60">
        <v>4362230</v>
      </c>
    </row>
    <row r="38" spans="1:8" ht="16.5" customHeight="1" x14ac:dyDescent="0.2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74</v>
      </c>
      <c r="F38" s="59">
        <v>300</v>
      </c>
      <c r="G38" s="134">
        <v>0</v>
      </c>
      <c r="H38" s="60">
        <v>4241720</v>
      </c>
    </row>
    <row r="39" spans="1:8" ht="16.5" customHeight="1" x14ac:dyDescent="0.2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74</v>
      </c>
      <c r="F39" s="62">
        <v>332</v>
      </c>
      <c r="G39" s="135">
        <v>-8.7900000000000006E-2</v>
      </c>
      <c r="H39" s="63">
        <v>4032636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158</v>
      </c>
      <c r="C42" s="113" t="s">
        <v>159</v>
      </c>
    </row>
    <row r="43" spans="1:8" ht="12.75" customHeight="1" x14ac:dyDescent="0.2">
      <c r="B43" s="113"/>
      <c r="C43" s="113" t="s">
        <v>160</v>
      </c>
    </row>
    <row r="44" spans="1:8" ht="12.75" customHeight="1" x14ac:dyDescent="0.2">
      <c r="B44" s="113"/>
      <c r="C44" s="113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162</v>
      </c>
      <c r="F1" s="30" t="s">
        <v>163</v>
      </c>
      <c r="G1" s="30" t="s">
        <v>164</v>
      </c>
      <c r="H1" s="30" t="s">
        <v>40</v>
      </c>
      <c r="I1" s="30" t="s">
        <v>41</v>
      </c>
      <c r="J1" s="30" t="s">
        <v>42</v>
      </c>
      <c r="K1" s="30" t="s">
        <v>165</v>
      </c>
      <c r="L1" s="30" t="s">
        <v>166</v>
      </c>
      <c r="M1" s="30" t="s">
        <v>27</v>
      </c>
      <c r="N1" s="30" t="s">
        <v>26</v>
      </c>
      <c r="O1" s="30" t="s">
        <v>167</v>
      </c>
      <c r="P1" s="30" t="s">
        <v>44</v>
      </c>
      <c r="Q1" s="30" t="s">
        <v>168</v>
      </c>
      <c r="R1" s="30" t="s">
        <v>169</v>
      </c>
      <c r="S1" s="30" t="s">
        <v>170</v>
      </c>
    </row>
    <row r="2" spans="1:19" s="75" customFormat="1" ht="15" customHeight="1" x14ac:dyDescent="0.2">
      <c r="A2" s="69" t="s">
        <v>171</v>
      </c>
      <c r="B2" s="69" t="s">
        <v>172</v>
      </c>
      <c r="C2" s="116" t="s">
        <v>173</v>
      </c>
      <c r="D2" s="82" t="s">
        <v>74</v>
      </c>
      <c r="E2" s="82" t="s">
        <v>174</v>
      </c>
      <c r="F2" s="71">
        <v>5200</v>
      </c>
      <c r="G2" s="71">
        <v>5600</v>
      </c>
      <c r="H2" s="71">
        <v>5250</v>
      </c>
      <c r="I2" s="71">
        <v>5250</v>
      </c>
      <c r="J2" s="71">
        <v>5200</v>
      </c>
      <c r="K2" s="71">
        <v>5200</v>
      </c>
      <c r="L2" s="71">
        <v>5225</v>
      </c>
      <c r="M2" s="72">
        <v>2</v>
      </c>
      <c r="N2" s="72">
        <v>10450</v>
      </c>
      <c r="O2" s="72">
        <v>2</v>
      </c>
      <c r="P2" s="136">
        <v>-7.1400000000000005E-2</v>
      </c>
      <c r="Q2" s="71">
        <v>5600</v>
      </c>
      <c r="R2" s="71">
        <v>5000</v>
      </c>
      <c r="S2" s="72">
        <v>577512000</v>
      </c>
    </row>
    <row r="3" spans="1:19" ht="15" customHeight="1" x14ac:dyDescent="0.2">
      <c r="A3" s="69" t="s">
        <v>143</v>
      </c>
      <c r="B3" s="69" t="s">
        <v>144</v>
      </c>
      <c r="C3" s="116" t="s">
        <v>145</v>
      </c>
      <c r="D3" s="82" t="s">
        <v>133</v>
      </c>
      <c r="E3" s="82" t="s">
        <v>174</v>
      </c>
      <c r="F3" s="71">
        <v>175</v>
      </c>
      <c r="G3" s="71">
        <v>176</v>
      </c>
      <c r="H3" s="71">
        <v>180</v>
      </c>
      <c r="I3" s="71">
        <v>181.5</v>
      </c>
      <c r="J3" s="71">
        <v>170</v>
      </c>
      <c r="K3" s="71">
        <v>176</v>
      </c>
      <c r="L3" s="71">
        <v>175.26169999999999</v>
      </c>
      <c r="M3" s="72">
        <v>33536</v>
      </c>
      <c r="N3" s="72">
        <v>5877575</v>
      </c>
      <c r="O3" s="72">
        <v>322</v>
      </c>
      <c r="P3" s="136">
        <v>-2.2200000000000001E-2</v>
      </c>
      <c r="Q3" s="71">
        <v>203</v>
      </c>
      <c r="R3" s="71">
        <v>167.99</v>
      </c>
      <c r="S3" s="72">
        <v>739126784</v>
      </c>
    </row>
    <row r="4" spans="1:19" ht="15" customHeight="1" x14ac:dyDescent="0.2">
      <c r="A4" s="69" t="s">
        <v>175</v>
      </c>
      <c r="B4" s="69" t="s">
        <v>176</v>
      </c>
      <c r="C4" s="116" t="s">
        <v>142</v>
      </c>
      <c r="D4" s="82" t="s">
        <v>74</v>
      </c>
      <c r="E4" s="82" t="s">
        <v>174</v>
      </c>
      <c r="F4" s="71">
        <v>478</v>
      </c>
      <c r="G4" s="71">
        <v>486</v>
      </c>
      <c r="H4" s="71">
        <v>470</v>
      </c>
      <c r="I4" s="71">
        <v>490</v>
      </c>
      <c r="J4" s="71">
        <v>470</v>
      </c>
      <c r="K4" s="71">
        <v>480</v>
      </c>
      <c r="L4" s="71">
        <v>478.32139999999998</v>
      </c>
      <c r="M4" s="72">
        <v>8321</v>
      </c>
      <c r="N4" s="72">
        <v>3980112</v>
      </c>
      <c r="O4" s="72">
        <v>64</v>
      </c>
      <c r="P4" s="136">
        <v>2.1299999999999999E-2</v>
      </c>
      <c r="Q4" s="71">
        <v>520</v>
      </c>
      <c r="R4" s="71">
        <v>470</v>
      </c>
      <c r="S4" s="72">
        <v>4615632000</v>
      </c>
    </row>
    <row r="5" spans="1:19" ht="15" customHeight="1" x14ac:dyDescent="0.2">
      <c r="A5" s="69" t="s">
        <v>140</v>
      </c>
      <c r="B5" s="69" t="s">
        <v>141</v>
      </c>
      <c r="C5" s="116" t="s">
        <v>142</v>
      </c>
      <c r="D5" s="82" t="s">
        <v>74</v>
      </c>
      <c r="E5" s="82" t="s">
        <v>174</v>
      </c>
      <c r="F5" s="71">
        <v>418</v>
      </c>
      <c r="G5" s="71">
        <v>422</v>
      </c>
      <c r="H5" s="71">
        <v>428</v>
      </c>
      <c r="I5" s="71">
        <v>428</v>
      </c>
      <c r="J5" s="71">
        <v>417</v>
      </c>
      <c r="K5" s="71">
        <v>417</v>
      </c>
      <c r="L5" s="71">
        <v>421.43709999999999</v>
      </c>
      <c r="M5" s="72">
        <v>18396</v>
      </c>
      <c r="N5" s="72">
        <v>7752757</v>
      </c>
      <c r="O5" s="72">
        <v>244</v>
      </c>
      <c r="P5" s="136">
        <v>-2.5700000000000001E-2</v>
      </c>
      <c r="Q5" s="71">
        <v>453</v>
      </c>
      <c r="R5" s="71">
        <v>408.7</v>
      </c>
      <c r="S5" s="72">
        <v>2828969700</v>
      </c>
    </row>
    <row r="6" spans="1:19" ht="15" customHeight="1" x14ac:dyDescent="0.2">
      <c r="A6" s="69" t="s">
        <v>177</v>
      </c>
      <c r="B6" s="69" t="s">
        <v>178</v>
      </c>
      <c r="C6" s="116" t="s">
        <v>179</v>
      </c>
      <c r="D6" s="82" t="s">
        <v>74</v>
      </c>
      <c r="E6" s="82" t="s">
        <v>180</v>
      </c>
      <c r="F6" s="71">
        <v>250</v>
      </c>
      <c r="G6" s="71">
        <v>320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25</v>
      </c>
      <c r="N6" s="72">
        <v>6250</v>
      </c>
      <c r="O6" s="72">
        <v>2</v>
      </c>
      <c r="P6" s="136">
        <v>0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146</v>
      </c>
      <c r="B7" s="69" t="s">
        <v>147</v>
      </c>
      <c r="C7" s="116" t="s">
        <v>148</v>
      </c>
      <c r="D7" s="82" t="s">
        <v>133</v>
      </c>
      <c r="E7" s="82" t="s">
        <v>174</v>
      </c>
      <c r="F7" s="71">
        <v>340</v>
      </c>
      <c r="G7" s="71">
        <v>341</v>
      </c>
      <c r="H7" s="71">
        <v>350</v>
      </c>
      <c r="I7" s="71">
        <v>353</v>
      </c>
      <c r="J7" s="71">
        <v>340</v>
      </c>
      <c r="K7" s="71">
        <v>341</v>
      </c>
      <c r="L7" s="71">
        <v>345.67340000000002</v>
      </c>
      <c r="M7" s="72">
        <v>14687</v>
      </c>
      <c r="N7" s="72">
        <v>5076905</v>
      </c>
      <c r="O7" s="72">
        <v>105</v>
      </c>
      <c r="P7" s="136">
        <v>-2.8500000000000001E-2</v>
      </c>
      <c r="Q7" s="71">
        <v>452.96</v>
      </c>
      <c r="R7" s="71">
        <v>340</v>
      </c>
      <c r="S7" s="72">
        <v>1748893861</v>
      </c>
    </row>
    <row r="8" spans="1:19" ht="15" customHeight="1" x14ac:dyDescent="0.2">
      <c r="A8" s="69" t="s">
        <v>134</v>
      </c>
      <c r="B8" s="69" t="s">
        <v>135</v>
      </c>
      <c r="C8" s="116" t="s">
        <v>136</v>
      </c>
      <c r="D8" s="82" t="s">
        <v>133</v>
      </c>
      <c r="E8" s="82" t="s">
        <v>174</v>
      </c>
      <c r="F8" s="71">
        <v>1150</v>
      </c>
      <c r="G8" s="71">
        <v>1160</v>
      </c>
      <c r="H8" s="71">
        <v>1080</v>
      </c>
      <c r="I8" s="71">
        <v>1160</v>
      </c>
      <c r="J8" s="71">
        <v>1070</v>
      </c>
      <c r="K8" s="71">
        <v>1160</v>
      </c>
      <c r="L8" s="71">
        <v>1137.3396</v>
      </c>
      <c r="M8" s="72">
        <v>14697</v>
      </c>
      <c r="N8" s="72">
        <v>16715480</v>
      </c>
      <c r="O8" s="72">
        <v>217</v>
      </c>
      <c r="P8" s="136">
        <v>7.4099999999999999E-2</v>
      </c>
      <c r="Q8" s="71">
        <v>1160</v>
      </c>
      <c r="R8" s="71">
        <v>856.11</v>
      </c>
      <c r="S8" s="72">
        <v>3867788000</v>
      </c>
    </row>
    <row r="9" spans="1:19" ht="15" customHeight="1" x14ac:dyDescent="0.2">
      <c r="A9" s="69" t="s">
        <v>181</v>
      </c>
      <c r="B9" s="69" t="s">
        <v>182</v>
      </c>
      <c r="C9" s="116" t="s">
        <v>183</v>
      </c>
      <c r="D9" s="82" t="s">
        <v>74</v>
      </c>
      <c r="E9" s="82" t="s">
        <v>174</v>
      </c>
      <c r="F9" s="71">
        <v>160</v>
      </c>
      <c r="G9" s="71">
        <v>166</v>
      </c>
      <c r="H9" s="71">
        <v>165</v>
      </c>
      <c r="I9" s="71">
        <v>169</v>
      </c>
      <c r="J9" s="71">
        <v>156</v>
      </c>
      <c r="K9" s="71">
        <v>166</v>
      </c>
      <c r="L9" s="71">
        <v>163.96709999999999</v>
      </c>
      <c r="M9" s="72">
        <v>1613</v>
      </c>
      <c r="N9" s="72">
        <v>264479</v>
      </c>
      <c r="O9" s="72">
        <v>34</v>
      </c>
      <c r="P9" s="136">
        <v>-2.35E-2</v>
      </c>
      <c r="Q9" s="71">
        <v>200</v>
      </c>
      <c r="R9" s="71">
        <v>156</v>
      </c>
      <c r="S9" s="72">
        <v>553742966</v>
      </c>
    </row>
    <row r="10" spans="1:19" ht="15" customHeight="1" x14ac:dyDescent="0.2">
      <c r="A10" s="69" t="s">
        <v>155</v>
      </c>
      <c r="B10" s="69" t="s">
        <v>156</v>
      </c>
      <c r="C10" s="116" t="s">
        <v>157</v>
      </c>
      <c r="D10" s="82" t="s">
        <v>74</v>
      </c>
      <c r="E10" s="82" t="s">
        <v>174</v>
      </c>
      <c r="F10" s="71">
        <v>332</v>
      </c>
      <c r="G10" s="71">
        <v>335</v>
      </c>
      <c r="H10" s="71">
        <v>364</v>
      </c>
      <c r="I10" s="71">
        <v>438</v>
      </c>
      <c r="J10" s="71">
        <v>330</v>
      </c>
      <c r="K10" s="71">
        <v>332</v>
      </c>
      <c r="L10" s="71">
        <v>379.39940000000001</v>
      </c>
      <c r="M10" s="72">
        <v>10629</v>
      </c>
      <c r="N10" s="72">
        <v>4032636</v>
      </c>
      <c r="O10" s="72">
        <v>642</v>
      </c>
      <c r="P10" s="136">
        <v>-8.7900000000000006E-2</v>
      </c>
      <c r="Q10" s="71">
        <v>698</v>
      </c>
      <c r="R10" s="71">
        <v>301</v>
      </c>
      <c r="S10" s="72">
        <v>463312640</v>
      </c>
    </row>
    <row r="11" spans="1:19" ht="15" customHeight="1" x14ac:dyDescent="0.2">
      <c r="A11" s="69" t="s">
        <v>184</v>
      </c>
      <c r="B11" s="69" t="s">
        <v>185</v>
      </c>
      <c r="C11" s="116" t="s">
        <v>186</v>
      </c>
      <c r="D11" s="82" t="s">
        <v>74</v>
      </c>
      <c r="E11" s="82" t="s">
        <v>174</v>
      </c>
      <c r="F11" s="71">
        <v>690</v>
      </c>
      <c r="G11" s="71">
        <v>700</v>
      </c>
      <c r="H11" s="71">
        <v>695</v>
      </c>
      <c r="I11" s="71">
        <v>700</v>
      </c>
      <c r="J11" s="71">
        <v>685</v>
      </c>
      <c r="K11" s="71">
        <v>690</v>
      </c>
      <c r="L11" s="71">
        <v>689.35170000000005</v>
      </c>
      <c r="M11" s="72">
        <v>509</v>
      </c>
      <c r="N11" s="72">
        <v>350880</v>
      </c>
      <c r="O11" s="72">
        <v>19</v>
      </c>
      <c r="P11" s="136">
        <v>-7.1999999999999998E-3</v>
      </c>
      <c r="Q11" s="71">
        <v>725</v>
      </c>
      <c r="R11" s="71">
        <v>601</v>
      </c>
      <c r="S11" s="72">
        <v>414000000</v>
      </c>
    </row>
    <row r="12" spans="1:19" ht="15" customHeight="1" x14ac:dyDescent="0.2">
      <c r="A12" s="69" t="s">
        <v>81</v>
      </c>
      <c r="B12" s="69" t="s">
        <v>82</v>
      </c>
      <c r="C12" s="116" t="s">
        <v>83</v>
      </c>
      <c r="D12" s="82" t="s">
        <v>74</v>
      </c>
      <c r="E12" s="82" t="s">
        <v>180</v>
      </c>
      <c r="F12" s="71">
        <v>12</v>
      </c>
      <c r="G12" s="71">
        <v>17.399999999999999</v>
      </c>
      <c r="H12" s="71">
        <v>14.1</v>
      </c>
      <c r="I12" s="71">
        <v>17.399999999999999</v>
      </c>
      <c r="J12" s="71">
        <v>11.1</v>
      </c>
      <c r="K12" s="71">
        <v>17.399999999999999</v>
      </c>
      <c r="L12" s="71">
        <v>13.8527</v>
      </c>
      <c r="M12" s="72">
        <v>1047</v>
      </c>
      <c r="N12" s="72">
        <v>14503.8</v>
      </c>
      <c r="O12" s="72">
        <v>7</v>
      </c>
      <c r="P12" s="136">
        <v>0.2</v>
      </c>
      <c r="Q12" s="71">
        <v>19.7</v>
      </c>
      <c r="R12" s="71">
        <v>11.1</v>
      </c>
      <c r="S12" s="72">
        <v>13086644.4</v>
      </c>
    </row>
    <row r="13" spans="1:19" ht="15" customHeight="1" x14ac:dyDescent="0.2">
      <c r="A13" s="69" t="s">
        <v>117</v>
      </c>
      <c r="B13" s="69" t="s">
        <v>118</v>
      </c>
      <c r="C13" s="116" t="s">
        <v>119</v>
      </c>
      <c r="D13" s="82" t="s">
        <v>74</v>
      </c>
      <c r="E13" s="82" t="s">
        <v>180</v>
      </c>
      <c r="F13" s="71">
        <v>300</v>
      </c>
      <c r="G13" s="71">
        <v>340</v>
      </c>
      <c r="H13" s="71">
        <v>300</v>
      </c>
      <c r="I13" s="71">
        <v>300</v>
      </c>
      <c r="J13" s="71">
        <v>300</v>
      </c>
      <c r="K13" s="71">
        <v>300</v>
      </c>
      <c r="L13" s="71">
        <v>300</v>
      </c>
      <c r="M13" s="72">
        <v>10</v>
      </c>
      <c r="N13" s="72">
        <v>3000</v>
      </c>
      <c r="O13" s="72">
        <v>1</v>
      </c>
      <c r="P13" s="136">
        <v>-0.13789999999999999</v>
      </c>
      <c r="Q13" s="71">
        <v>300</v>
      </c>
      <c r="R13" s="71">
        <v>300</v>
      </c>
      <c r="S13" s="72">
        <v>29799300</v>
      </c>
    </row>
    <row r="14" spans="1:19" ht="15" customHeight="1" x14ac:dyDescent="0.2">
      <c r="A14" s="69" t="s">
        <v>187</v>
      </c>
      <c r="B14" s="69" t="s">
        <v>188</v>
      </c>
      <c r="C14" s="116" t="s">
        <v>189</v>
      </c>
      <c r="D14" s="82" t="s">
        <v>74</v>
      </c>
      <c r="E14" s="82" t="s">
        <v>180</v>
      </c>
      <c r="F14" s="71">
        <v>23</v>
      </c>
      <c r="G14" s="71">
        <v>28</v>
      </c>
      <c r="H14" s="71">
        <v>26</v>
      </c>
      <c r="I14" s="71">
        <v>26.8</v>
      </c>
      <c r="J14" s="71">
        <v>26</v>
      </c>
      <c r="K14" s="71">
        <v>26.8</v>
      </c>
      <c r="L14" s="71">
        <v>26.7971</v>
      </c>
      <c r="M14" s="72">
        <v>274</v>
      </c>
      <c r="N14" s="72">
        <v>7342.4</v>
      </c>
      <c r="O14" s="72">
        <v>3</v>
      </c>
      <c r="P14" s="136">
        <v>4.6899999999999997E-2</v>
      </c>
      <c r="Q14" s="71">
        <v>28</v>
      </c>
      <c r="R14" s="71">
        <v>24.4</v>
      </c>
      <c r="S14" s="72">
        <v>13560800</v>
      </c>
    </row>
    <row r="15" spans="1:19" ht="15" customHeight="1" x14ac:dyDescent="0.2">
      <c r="A15" s="69" t="s">
        <v>190</v>
      </c>
      <c r="B15" s="69" t="s">
        <v>191</v>
      </c>
      <c r="C15" s="116" t="s">
        <v>192</v>
      </c>
      <c r="D15" s="82" t="s">
        <v>74</v>
      </c>
      <c r="E15" s="82" t="s">
        <v>174</v>
      </c>
      <c r="F15" s="71">
        <v>4400</v>
      </c>
      <c r="G15" s="71">
        <v>4780</v>
      </c>
      <c r="H15" s="71">
        <v>5000</v>
      </c>
      <c r="I15" s="71">
        <v>5000</v>
      </c>
      <c r="J15" s="71">
        <v>4800</v>
      </c>
      <c r="K15" s="71">
        <v>4800</v>
      </c>
      <c r="L15" s="71">
        <v>4929.8855999999996</v>
      </c>
      <c r="M15" s="72">
        <v>437</v>
      </c>
      <c r="N15" s="72">
        <v>2154360</v>
      </c>
      <c r="O15" s="72">
        <v>16</v>
      </c>
      <c r="P15" s="136">
        <v>-7.6899999999999996E-2</v>
      </c>
      <c r="Q15" s="71">
        <v>6500</v>
      </c>
      <c r="R15" s="71">
        <v>4800</v>
      </c>
      <c r="S15" s="72">
        <v>504000000</v>
      </c>
    </row>
    <row r="16" spans="1:19" ht="15" customHeight="1" x14ac:dyDescent="0.2">
      <c r="A16" s="69" t="s">
        <v>193</v>
      </c>
      <c r="B16" s="69" t="s">
        <v>194</v>
      </c>
      <c r="C16" s="116" t="s">
        <v>195</v>
      </c>
      <c r="D16" s="82" t="s">
        <v>67</v>
      </c>
      <c r="E16" s="82" t="s">
        <v>174</v>
      </c>
      <c r="F16" s="71">
        <v>6000</v>
      </c>
      <c r="G16" s="71">
        <v>6500</v>
      </c>
      <c r="H16" s="71">
        <v>6250</v>
      </c>
      <c r="I16" s="71">
        <v>6350</v>
      </c>
      <c r="J16" s="71">
        <v>5900</v>
      </c>
      <c r="K16" s="71">
        <v>6050</v>
      </c>
      <c r="L16" s="71">
        <v>6089.0625</v>
      </c>
      <c r="M16" s="72">
        <v>32</v>
      </c>
      <c r="N16" s="72">
        <v>194850</v>
      </c>
      <c r="O16" s="72">
        <v>12</v>
      </c>
      <c r="P16" s="136">
        <v>8.3000000000000001E-3</v>
      </c>
      <c r="Q16" s="71">
        <v>6400</v>
      </c>
      <c r="R16" s="71">
        <v>5200</v>
      </c>
      <c r="S16" s="72">
        <v>2546729350</v>
      </c>
    </row>
    <row r="17" spans="1:19" ht="15" customHeight="1" x14ac:dyDescent="0.2">
      <c r="A17" s="69" t="s">
        <v>196</v>
      </c>
      <c r="B17" s="69" t="s">
        <v>197</v>
      </c>
      <c r="C17" s="116" t="s">
        <v>195</v>
      </c>
      <c r="D17" s="82" t="s">
        <v>67</v>
      </c>
      <c r="E17" s="82" t="s">
        <v>174</v>
      </c>
      <c r="F17" s="71">
        <v>5950</v>
      </c>
      <c r="G17" s="71">
        <v>6300</v>
      </c>
      <c r="H17" s="71">
        <v>5850</v>
      </c>
      <c r="I17" s="71">
        <v>5850</v>
      </c>
      <c r="J17" s="71">
        <v>5800</v>
      </c>
      <c r="K17" s="71">
        <v>5800</v>
      </c>
      <c r="L17" s="71">
        <v>5801.7857000000004</v>
      </c>
      <c r="M17" s="72">
        <v>28</v>
      </c>
      <c r="N17" s="72">
        <v>162450</v>
      </c>
      <c r="O17" s="72">
        <v>3</v>
      </c>
      <c r="P17" s="136">
        <v>0</v>
      </c>
      <c r="Q17" s="71">
        <v>6000</v>
      </c>
      <c r="R17" s="71">
        <v>5100</v>
      </c>
      <c r="S17" s="72">
        <v>50750000</v>
      </c>
    </row>
    <row r="18" spans="1:19" ht="15" customHeight="1" x14ac:dyDescent="0.2">
      <c r="A18" s="69" t="s">
        <v>198</v>
      </c>
      <c r="B18" s="69" t="s">
        <v>199</v>
      </c>
      <c r="C18" s="116" t="s">
        <v>200</v>
      </c>
      <c r="D18" s="82" t="s">
        <v>74</v>
      </c>
      <c r="E18" s="82" t="s">
        <v>174</v>
      </c>
      <c r="F18" s="71">
        <v>12.3</v>
      </c>
      <c r="G18" s="71">
        <v>12.5</v>
      </c>
      <c r="H18" s="71">
        <v>12.95</v>
      </c>
      <c r="I18" s="71">
        <v>14.8</v>
      </c>
      <c r="J18" s="71">
        <v>11.8</v>
      </c>
      <c r="K18" s="71">
        <v>12.5</v>
      </c>
      <c r="L18" s="71">
        <v>12.859</v>
      </c>
      <c r="M18" s="72">
        <v>37753</v>
      </c>
      <c r="N18" s="72">
        <v>485466.2</v>
      </c>
      <c r="O18" s="72">
        <v>185</v>
      </c>
      <c r="P18" s="136">
        <v>-3.4700000000000002E-2</v>
      </c>
      <c r="Q18" s="71">
        <v>19.88</v>
      </c>
      <c r="R18" s="71">
        <v>11.8</v>
      </c>
      <c r="S18" s="72">
        <v>126915375</v>
      </c>
    </row>
    <row r="19" spans="1:19" ht="15" customHeight="1" x14ac:dyDescent="0.2">
      <c r="A19" s="69" t="s">
        <v>84</v>
      </c>
      <c r="B19" s="69" t="s">
        <v>85</v>
      </c>
      <c r="C19" s="116" t="s">
        <v>86</v>
      </c>
      <c r="D19" s="82" t="s">
        <v>67</v>
      </c>
      <c r="E19" s="82" t="s">
        <v>174</v>
      </c>
      <c r="F19" s="71">
        <v>8.08</v>
      </c>
      <c r="G19" s="71">
        <v>8.14</v>
      </c>
      <c r="H19" s="71">
        <v>7.16</v>
      </c>
      <c r="I19" s="71">
        <v>8.68</v>
      </c>
      <c r="J19" s="71">
        <v>6.5</v>
      </c>
      <c r="K19" s="71">
        <v>8.08</v>
      </c>
      <c r="L19" s="71">
        <v>7.6540999999999997</v>
      </c>
      <c r="M19" s="72">
        <v>514187</v>
      </c>
      <c r="N19" s="72">
        <v>3935645.06</v>
      </c>
      <c r="O19" s="72">
        <v>1199</v>
      </c>
      <c r="P19" s="136">
        <v>0.15429999999999999</v>
      </c>
      <c r="Q19" s="71">
        <v>21.2</v>
      </c>
      <c r="R19" s="71">
        <v>6.36</v>
      </c>
      <c r="S19" s="72">
        <v>199731984.40000001</v>
      </c>
    </row>
    <row r="20" spans="1:19" ht="15" customHeight="1" x14ac:dyDescent="0.2">
      <c r="A20" s="69" t="s">
        <v>201</v>
      </c>
      <c r="B20" s="69" t="s">
        <v>202</v>
      </c>
      <c r="C20" s="116" t="s">
        <v>203</v>
      </c>
      <c r="D20" s="82" t="s">
        <v>74</v>
      </c>
      <c r="E20" s="82" t="s">
        <v>174</v>
      </c>
      <c r="F20" s="71">
        <v>1005</v>
      </c>
      <c r="G20" s="71">
        <v>1020</v>
      </c>
      <c r="H20" s="71">
        <v>1010</v>
      </c>
      <c r="I20" s="71">
        <v>1070</v>
      </c>
      <c r="J20" s="71">
        <v>976</v>
      </c>
      <c r="K20" s="71">
        <v>1010</v>
      </c>
      <c r="L20" s="71">
        <v>1001.7292</v>
      </c>
      <c r="M20" s="72">
        <v>3951</v>
      </c>
      <c r="N20" s="72">
        <v>3957832</v>
      </c>
      <c r="O20" s="72">
        <v>218</v>
      </c>
      <c r="P20" s="136">
        <v>-9.7999999999999997E-3</v>
      </c>
      <c r="Q20" s="71">
        <v>1240</v>
      </c>
      <c r="R20" s="71">
        <v>976</v>
      </c>
      <c r="S20" s="72">
        <v>1344966500</v>
      </c>
    </row>
    <row r="21" spans="1:19" ht="15" customHeight="1" x14ac:dyDescent="0.2">
      <c r="A21" s="69" t="s">
        <v>108</v>
      </c>
      <c r="B21" s="69" t="s">
        <v>109</v>
      </c>
      <c r="C21" s="116" t="s">
        <v>110</v>
      </c>
      <c r="D21" s="82" t="s">
        <v>67</v>
      </c>
      <c r="E21" s="82" t="s">
        <v>174</v>
      </c>
      <c r="F21" s="71">
        <v>6.1</v>
      </c>
      <c r="G21" s="71">
        <v>8.5</v>
      </c>
      <c r="H21" s="71">
        <v>9.4499999999999993</v>
      </c>
      <c r="I21" s="71">
        <v>9.6</v>
      </c>
      <c r="J21" s="71">
        <v>4</v>
      </c>
      <c r="K21" s="71">
        <v>7</v>
      </c>
      <c r="L21" s="71">
        <v>4.2849000000000004</v>
      </c>
      <c r="M21" s="72">
        <v>4455</v>
      </c>
      <c r="N21" s="72">
        <v>19089.25</v>
      </c>
      <c r="O21" s="72">
        <v>11</v>
      </c>
      <c r="P21" s="136">
        <v>-0.21790000000000001</v>
      </c>
      <c r="Q21" s="71">
        <v>9.6</v>
      </c>
      <c r="R21" s="71">
        <v>4</v>
      </c>
      <c r="S21" s="72">
        <v>13311501</v>
      </c>
    </row>
    <row r="22" spans="1:19" ht="15" customHeight="1" x14ac:dyDescent="0.2">
      <c r="A22" s="69" t="s">
        <v>204</v>
      </c>
      <c r="B22" s="69" t="s">
        <v>205</v>
      </c>
      <c r="C22" s="116" t="s">
        <v>206</v>
      </c>
      <c r="D22" s="82" t="s">
        <v>74</v>
      </c>
      <c r="E22" s="82" t="s">
        <v>180</v>
      </c>
      <c r="F22" s="71">
        <v>10</v>
      </c>
      <c r="G22" s="71">
        <v>13.8</v>
      </c>
      <c r="H22" s="71">
        <v>14.3</v>
      </c>
      <c r="I22" s="71">
        <v>14.3</v>
      </c>
      <c r="J22" s="71">
        <v>13.9</v>
      </c>
      <c r="K22" s="71">
        <v>13.9</v>
      </c>
      <c r="L22" s="71">
        <v>13.906599999999999</v>
      </c>
      <c r="M22" s="72">
        <v>2440</v>
      </c>
      <c r="N22" s="72">
        <v>33932</v>
      </c>
      <c r="O22" s="72">
        <v>4</v>
      </c>
      <c r="P22" s="136">
        <v>2.9600000000000001E-2</v>
      </c>
      <c r="Q22" s="71">
        <v>15.2</v>
      </c>
      <c r="R22" s="71">
        <v>13.5</v>
      </c>
      <c r="S22" s="72">
        <v>199522963</v>
      </c>
    </row>
    <row r="23" spans="1:19" ht="15" customHeight="1" x14ac:dyDescent="0.2">
      <c r="A23" s="69" t="s">
        <v>207</v>
      </c>
      <c r="B23" s="69" t="s">
        <v>208</v>
      </c>
      <c r="C23" s="116" t="s">
        <v>209</v>
      </c>
      <c r="D23" s="82" t="s">
        <v>74</v>
      </c>
      <c r="E23" s="82" t="s">
        <v>180</v>
      </c>
      <c r="F23" s="71">
        <v>2</v>
      </c>
      <c r="G23" s="71">
        <v>2.4</v>
      </c>
      <c r="H23" s="71">
        <v>2.36</v>
      </c>
      <c r="I23" s="71">
        <v>2.5</v>
      </c>
      <c r="J23" s="71">
        <v>2.3199999999999998</v>
      </c>
      <c r="K23" s="71">
        <v>2.4</v>
      </c>
      <c r="L23" s="71">
        <v>2.3881000000000001</v>
      </c>
      <c r="M23" s="72">
        <v>3748</v>
      </c>
      <c r="N23" s="72">
        <v>8950.68</v>
      </c>
      <c r="O23" s="72">
        <v>11</v>
      </c>
      <c r="P23" s="136">
        <v>4.3499999999999997E-2</v>
      </c>
      <c r="Q23" s="71">
        <v>3.04</v>
      </c>
      <c r="R23" s="71">
        <v>2.1800000000000002</v>
      </c>
      <c r="S23" s="72">
        <v>25758979.199999999</v>
      </c>
    </row>
    <row r="24" spans="1:19" ht="15" customHeight="1" x14ac:dyDescent="0.2">
      <c r="A24" s="69" t="s">
        <v>210</v>
      </c>
      <c r="B24" s="69" t="s">
        <v>211</v>
      </c>
      <c r="C24" s="116" t="s">
        <v>212</v>
      </c>
      <c r="D24" s="82" t="s">
        <v>74</v>
      </c>
      <c r="E24" s="82" t="s">
        <v>180</v>
      </c>
      <c r="F24" s="71">
        <v>810</v>
      </c>
      <c r="G24" s="71">
        <v>815</v>
      </c>
      <c r="H24" s="71">
        <v>810</v>
      </c>
      <c r="I24" s="71">
        <v>810</v>
      </c>
      <c r="J24" s="71">
        <v>810</v>
      </c>
      <c r="K24" s="71">
        <v>810</v>
      </c>
      <c r="L24" s="71">
        <v>810</v>
      </c>
      <c r="M24" s="72">
        <v>1003</v>
      </c>
      <c r="N24" s="72">
        <v>812430</v>
      </c>
      <c r="O24" s="72">
        <v>8</v>
      </c>
      <c r="P24" s="136">
        <v>0</v>
      </c>
      <c r="Q24" s="71">
        <v>815</v>
      </c>
      <c r="R24" s="71">
        <v>810</v>
      </c>
      <c r="S24" s="72">
        <v>515042550</v>
      </c>
    </row>
    <row r="25" spans="1:19" ht="15" customHeight="1" x14ac:dyDescent="0.2">
      <c r="A25" s="69" t="s">
        <v>213</v>
      </c>
      <c r="B25" s="69" t="s">
        <v>214</v>
      </c>
      <c r="C25" s="116" t="s">
        <v>215</v>
      </c>
      <c r="D25" s="82" t="s">
        <v>74</v>
      </c>
      <c r="E25" s="82" t="s">
        <v>174</v>
      </c>
      <c r="F25" s="71">
        <v>392</v>
      </c>
      <c r="G25" s="71">
        <v>410</v>
      </c>
      <c r="H25" s="71">
        <v>392</v>
      </c>
      <c r="I25" s="71">
        <v>410</v>
      </c>
      <c r="J25" s="71">
        <v>390</v>
      </c>
      <c r="K25" s="71">
        <v>390</v>
      </c>
      <c r="L25" s="71">
        <v>396.62209999999999</v>
      </c>
      <c r="M25" s="72">
        <v>524</v>
      </c>
      <c r="N25" s="72">
        <v>207830</v>
      </c>
      <c r="O25" s="72">
        <v>19</v>
      </c>
      <c r="P25" s="136">
        <v>-1.52E-2</v>
      </c>
      <c r="Q25" s="71">
        <v>418</v>
      </c>
      <c r="R25" s="71">
        <v>282</v>
      </c>
      <c r="S25" s="72">
        <v>201130800</v>
      </c>
    </row>
    <row r="26" spans="1:19" ht="15" customHeight="1" x14ac:dyDescent="0.2">
      <c r="A26" s="69" t="s">
        <v>216</v>
      </c>
      <c r="B26" s="69" t="s">
        <v>217</v>
      </c>
      <c r="C26" s="116" t="s">
        <v>218</v>
      </c>
      <c r="D26" s="82" t="s">
        <v>67</v>
      </c>
      <c r="E26" s="82" t="s">
        <v>174</v>
      </c>
      <c r="F26" s="71">
        <v>450</v>
      </c>
      <c r="G26" s="71">
        <v>468</v>
      </c>
      <c r="H26" s="71">
        <v>440</v>
      </c>
      <c r="I26" s="71">
        <v>458</v>
      </c>
      <c r="J26" s="71">
        <v>420</v>
      </c>
      <c r="K26" s="71">
        <v>450</v>
      </c>
      <c r="L26" s="71">
        <v>441.01549999999997</v>
      </c>
      <c r="M26" s="72">
        <v>1934</v>
      </c>
      <c r="N26" s="72">
        <v>852924</v>
      </c>
      <c r="O26" s="72">
        <v>68</v>
      </c>
      <c r="P26" s="136">
        <v>2.2700000000000001E-2</v>
      </c>
      <c r="Q26" s="71">
        <v>555</v>
      </c>
      <c r="R26" s="71">
        <v>414</v>
      </c>
      <c r="S26" s="72">
        <v>911081250</v>
      </c>
    </row>
    <row r="27" spans="1:19" ht="15" customHeight="1" x14ac:dyDescent="0.2">
      <c r="A27" s="69" t="s">
        <v>219</v>
      </c>
      <c r="B27" s="69" t="s">
        <v>220</v>
      </c>
      <c r="C27" s="116" t="s">
        <v>221</v>
      </c>
      <c r="D27" s="82" t="s">
        <v>74</v>
      </c>
      <c r="E27" s="82" t="s">
        <v>174</v>
      </c>
      <c r="F27" s="71">
        <v>12.5</v>
      </c>
      <c r="G27" s="71">
        <v>14.4</v>
      </c>
      <c r="H27" s="71">
        <v>13.1</v>
      </c>
      <c r="I27" s="71">
        <v>14.7</v>
      </c>
      <c r="J27" s="71">
        <v>12.4</v>
      </c>
      <c r="K27" s="71">
        <v>14</v>
      </c>
      <c r="L27" s="71">
        <v>13.5486</v>
      </c>
      <c r="M27" s="72">
        <v>7839</v>
      </c>
      <c r="N27" s="72">
        <v>106207.7</v>
      </c>
      <c r="O27" s="72">
        <v>24</v>
      </c>
      <c r="P27" s="136">
        <v>3.6999999999999998E-2</v>
      </c>
      <c r="Q27" s="71">
        <v>20.2</v>
      </c>
      <c r="R27" s="71">
        <v>10.1</v>
      </c>
      <c r="S27" s="72">
        <v>73727500</v>
      </c>
    </row>
    <row r="28" spans="1:19" ht="15" customHeight="1" x14ac:dyDescent="0.2">
      <c r="A28" s="69" t="s">
        <v>137</v>
      </c>
      <c r="B28" s="69" t="s">
        <v>138</v>
      </c>
      <c r="C28" s="116" t="s">
        <v>139</v>
      </c>
      <c r="D28" s="82" t="s">
        <v>67</v>
      </c>
      <c r="E28" s="82" t="s">
        <v>174</v>
      </c>
      <c r="F28" s="71">
        <v>149</v>
      </c>
      <c r="G28" s="71">
        <v>150</v>
      </c>
      <c r="H28" s="71">
        <v>154</v>
      </c>
      <c r="I28" s="71">
        <v>156.5</v>
      </c>
      <c r="J28" s="71">
        <v>148.5</v>
      </c>
      <c r="K28" s="71">
        <v>150</v>
      </c>
      <c r="L28" s="71">
        <v>152.32169999999999</v>
      </c>
      <c r="M28" s="72">
        <v>86736</v>
      </c>
      <c r="N28" s="72">
        <v>13211771</v>
      </c>
      <c r="O28" s="72">
        <v>527</v>
      </c>
      <c r="P28" s="136">
        <v>-2.5999999999999999E-2</v>
      </c>
      <c r="Q28" s="71">
        <v>169</v>
      </c>
      <c r="R28" s="71">
        <v>147</v>
      </c>
      <c r="S28" s="72">
        <v>12250509600</v>
      </c>
    </row>
    <row r="29" spans="1:19" ht="15" customHeight="1" x14ac:dyDescent="0.2">
      <c r="A29" s="69" t="s">
        <v>222</v>
      </c>
      <c r="B29" s="69" t="s">
        <v>223</v>
      </c>
      <c r="C29" s="116" t="s">
        <v>224</v>
      </c>
      <c r="D29" s="82" t="s">
        <v>74</v>
      </c>
      <c r="E29" s="82" t="s">
        <v>180</v>
      </c>
      <c r="F29" s="71">
        <v>260</v>
      </c>
      <c r="G29" s="71">
        <v>300</v>
      </c>
      <c r="H29" s="71">
        <v>310</v>
      </c>
      <c r="I29" s="71">
        <v>310</v>
      </c>
      <c r="J29" s="71">
        <v>310</v>
      </c>
      <c r="K29" s="71">
        <v>310</v>
      </c>
      <c r="L29" s="71">
        <v>310</v>
      </c>
      <c r="M29" s="72">
        <v>144</v>
      </c>
      <c r="N29" s="72">
        <v>44640</v>
      </c>
      <c r="O29" s="72">
        <v>4</v>
      </c>
      <c r="P29" s="136">
        <v>0</v>
      </c>
      <c r="Q29" s="71">
        <v>375</v>
      </c>
      <c r="R29" s="71">
        <v>310</v>
      </c>
      <c r="S29" s="72">
        <v>169942000</v>
      </c>
    </row>
    <row r="30" spans="1:19" ht="15" customHeight="1" x14ac:dyDescent="0.2">
      <c r="A30" s="69" t="s">
        <v>90</v>
      </c>
      <c r="B30" s="69" t="s">
        <v>91</v>
      </c>
      <c r="C30" s="116" t="s">
        <v>92</v>
      </c>
      <c r="D30" s="82" t="s">
        <v>74</v>
      </c>
      <c r="E30" s="82" t="s">
        <v>180</v>
      </c>
      <c r="F30" s="71">
        <v>60.5</v>
      </c>
      <c r="G30" s="71">
        <v>68</v>
      </c>
      <c r="H30" s="71">
        <v>60</v>
      </c>
      <c r="I30" s="71">
        <v>66.5</v>
      </c>
      <c r="J30" s="71">
        <v>60</v>
      </c>
      <c r="K30" s="71">
        <v>66.5</v>
      </c>
      <c r="L30" s="71">
        <v>66.423699999999997</v>
      </c>
      <c r="M30" s="72">
        <v>2129</v>
      </c>
      <c r="N30" s="72">
        <v>141416</v>
      </c>
      <c r="O30" s="72">
        <v>3</v>
      </c>
      <c r="P30" s="136">
        <v>9.9199999999999997E-2</v>
      </c>
      <c r="Q30" s="71">
        <v>70</v>
      </c>
      <c r="R30" s="71">
        <v>56</v>
      </c>
      <c r="S30" s="72">
        <v>164179788.5</v>
      </c>
    </row>
    <row r="31" spans="1:19" ht="15" customHeight="1" x14ac:dyDescent="0.2">
      <c r="A31" s="69" t="s">
        <v>120</v>
      </c>
      <c r="B31" s="69" t="s">
        <v>121</v>
      </c>
      <c r="C31" s="116" t="s">
        <v>122</v>
      </c>
      <c r="D31" s="82" t="s">
        <v>74</v>
      </c>
      <c r="E31" s="82" t="s">
        <v>174</v>
      </c>
      <c r="F31" s="71">
        <v>3400</v>
      </c>
      <c r="G31" s="71">
        <v>3480</v>
      </c>
      <c r="H31" s="71">
        <v>3960</v>
      </c>
      <c r="I31" s="71">
        <v>3960</v>
      </c>
      <c r="J31" s="71">
        <v>3400</v>
      </c>
      <c r="K31" s="71">
        <v>3400</v>
      </c>
      <c r="L31" s="71">
        <v>3716.6316000000002</v>
      </c>
      <c r="M31" s="72">
        <v>285</v>
      </c>
      <c r="N31" s="72">
        <v>1059240</v>
      </c>
      <c r="O31" s="72">
        <v>26</v>
      </c>
      <c r="P31" s="136">
        <v>-0.12820000000000001</v>
      </c>
      <c r="Q31" s="71">
        <v>4000</v>
      </c>
      <c r="R31" s="71">
        <v>2820</v>
      </c>
      <c r="S31" s="72">
        <v>1468772800</v>
      </c>
    </row>
    <row r="32" spans="1:19" ht="15" customHeight="1" x14ac:dyDescent="0.2">
      <c r="A32" s="69" t="s">
        <v>87</v>
      </c>
      <c r="B32" s="69" t="s">
        <v>88</v>
      </c>
      <c r="C32" s="116" t="s">
        <v>89</v>
      </c>
      <c r="D32" s="82" t="s">
        <v>74</v>
      </c>
      <c r="E32" s="82" t="s">
        <v>180</v>
      </c>
      <c r="F32" s="71" t="s">
        <v>225</v>
      </c>
      <c r="G32" s="71">
        <v>119</v>
      </c>
      <c r="H32" s="71">
        <v>119</v>
      </c>
      <c r="I32" s="71">
        <v>119</v>
      </c>
      <c r="J32" s="71">
        <v>119</v>
      </c>
      <c r="K32" s="71">
        <v>119</v>
      </c>
      <c r="L32" s="71">
        <v>119</v>
      </c>
      <c r="M32" s="72">
        <v>2</v>
      </c>
      <c r="N32" s="72">
        <v>238</v>
      </c>
      <c r="O32" s="72">
        <v>1</v>
      </c>
      <c r="P32" s="136">
        <v>0.1019</v>
      </c>
      <c r="Q32" s="71">
        <v>167</v>
      </c>
      <c r="R32" s="71">
        <v>102</v>
      </c>
      <c r="S32" s="72">
        <v>86336761</v>
      </c>
    </row>
    <row r="33" spans="1:19" ht="15" customHeight="1" x14ac:dyDescent="0.2">
      <c r="A33" s="69" t="s">
        <v>226</v>
      </c>
      <c r="B33" s="69" t="s">
        <v>227</v>
      </c>
      <c r="C33" s="116" t="s">
        <v>228</v>
      </c>
      <c r="D33" s="82" t="s">
        <v>74</v>
      </c>
      <c r="E33" s="82" t="s">
        <v>180</v>
      </c>
      <c r="F33" s="71">
        <v>12</v>
      </c>
      <c r="G33" s="71">
        <v>15</v>
      </c>
      <c r="H33" s="71">
        <v>15</v>
      </c>
      <c r="I33" s="71">
        <v>15</v>
      </c>
      <c r="J33" s="71">
        <v>15</v>
      </c>
      <c r="K33" s="71">
        <v>15</v>
      </c>
      <c r="L33" s="71">
        <v>15</v>
      </c>
      <c r="M33" s="72">
        <v>25</v>
      </c>
      <c r="N33" s="72">
        <v>375</v>
      </c>
      <c r="O33" s="72">
        <v>2</v>
      </c>
      <c r="P33" s="136">
        <v>0</v>
      </c>
      <c r="Q33" s="71">
        <v>19</v>
      </c>
      <c r="R33" s="71">
        <v>11</v>
      </c>
      <c r="S33" s="72">
        <v>4541400</v>
      </c>
    </row>
    <row r="34" spans="1:19" ht="15" customHeight="1" x14ac:dyDescent="0.2">
      <c r="A34" s="69" t="s">
        <v>229</v>
      </c>
      <c r="B34" s="69" t="s">
        <v>230</v>
      </c>
      <c r="C34" s="116" t="s">
        <v>231</v>
      </c>
      <c r="D34" s="82" t="s">
        <v>67</v>
      </c>
      <c r="E34" s="82" t="s">
        <v>174</v>
      </c>
      <c r="F34" s="71">
        <v>145</v>
      </c>
      <c r="G34" s="71">
        <v>156</v>
      </c>
      <c r="H34" s="71">
        <v>155.5</v>
      </c>
      <c r="I34" s="71">
        <v>163</v>
      </c>
      <c r="J34" s="71">
        <v>141</v>
      </c>
      <c r="K34" s="71">
        <v>145</v>
      </c>
      <c r="L34" s="71">
        <v>153.0231</v>
      </c>
      <c r="M34" s="72">
        <v>1169</v>
      </c>
      <c r="N34" s="72">
        <v>178884</v>
      </c>
      <c r="O34" s="72">
        <v>46</v>
      </c>
      <c r="P34" s="136">
        <v>-6.4500000000000002E-2</v>
      </c>
      <c r="Q34" s="71">
        <v>259</v>
      </c>
      <c r="R34" s="71">
        <v>135</v>
      </c>
      <c r="S34" s="72">
        <v>88987805</v>
      </c>
    </row>
    <row r="35" spans="1:19" ht="15" customHeight="1" x14ac:dyDescent="0.2">
      <c r="A35" s="69" t="s">
        <v>232</v>
      </c>
      <c r="B35" s="69" t="s">
        <v>233</v>
      </c>
      <c r="C35" s="116" t="s">
        <v>234</v>
      </c>
      <c r="D35" s="82" t="s">
        <v>74</v>
      </c>
      <c r="E35" s="82" t="s">
        <v>174</v>
      </c>
      <c r="F35" s="71">
        <v>1220</v>
      </c>
      <c r="G35" s="71">
        <v>1300</v>
      </c>
      <c r="H35" s="71">
        <v>1210</v>
      </c>
      <c r="I35" s="71">
        <v>1250</v>
      </c>
      <c r="J35" s="71">
        <v>1210</v>
      </c>
      <c r="K35" s="71">
        <v>1250</v>
      </c>
      <c r="L35" s="71">
        <v>1235.5417</v>
      </c>
      <c r="M35" s="72">
        <v>240</v>
      </c>
      <c r="N35" s="72">
        <v>296530</v>
      </c>
      <c r="O35" s="72">
        <v>10</v>
      </c>
      <c r="P35" s="136">
        <v>2.46E-2</v>
      </c>
      <c r="Q35" s="71">
        <v>1350</v>
      </c>
      <c r="R35" s="71">
        <v>1100</v>
      </c>
      <c r="S35" s="72">
        <v>185000000</v>
      </c>
    </row>
    <row r="36" spans="1:19" ht="15" customHeight="1" x14ac:dyDescent="0.2">
      <c r="A36" s="69" t="s">
        <v>235</v>
      </c>
      <c r="B36" s="69" t="s">
        <v>236</v>
      </c>
      <c r="C36" s="116" t="s">
        <v>237</v>
      </c>
      <c r="D36" s="82" t="s">
        <v>67</v>
      </c>
      <c r="E36" s="82" t="s">
        <v>174</v>
      </c>
      <c r="F36" s="71">
        <v>168</v>
      </c>
      <c r="G36" s="71">
        <v>189</v>
      </c>
      <c r="H36" s="71">
        <v>178</v>
      </c>
      <c r="I36" s="71">
        <v>178</v>
      </c>
      <c r="J36" s="71">
        <v>167</v>
      </c>
      <c r="K36" s="71">
        <v>176</v>
      </c>
      <c r="L36" s="71">
        <v>174.91149999999999</v>
      </c>
      <c r="M36" s="72">
        <v>339</v>
      </c>
      <c r="N36" s="72">
        <v>59295</v>
      </c>
      <c r="O36" s="72">
        <v>11</v>
      </c>
      <c r="P36" s="136">
        <v>-4.8599999999999997E-2</v>
      </c>
      <c r="Q36" s="71">
        <v>1350</v>
      </c>
      <c r="R36" s="71">
        <v>167</v>
      </c>
      <c r="S36" s="72">
        <v>424773888</v>
      </c>
    </row>
    <row r="37" spans="1:19" ht="15" customHeight="1" x14ac:dyDescent="0.2">
      <c r="A37" s="69" t="s">
        <v>238</v>
      </c>
      <c r="B37" s="69" t="s">
        <v>239</v>
      </c>
      <c r="C37" s="116" t="s">
        <v>240</v>
      </c>
      <c r="D37" s="82" t="s">
        <v>67</v>
      </c>
      <c r="E37" s="82" t="s">
        <v>174</v>
      </c>
      <c r="F37" s="71">
        <v>3140</v>
      </c>
      <c r="G37" s="71">
        <v>3260</v>
      </c>
      <c r="H37" s="71">
        <v>3140</v>
      </c>
      <c r="I37" s="71">
        <v>3280</v>
      </c>
      <c r="J37" s="71">
        <v>3140</v>
      </c>
      <c r="K37" s="71">
        <v>3140</v>
      </c>
      <c r="L37" s="71">
        <v>3221.3888999999999</v>
      </c>
      <c r="M37" s="72">
        <v>144</v>
      </c>
      <c r="N37" s="72">
        <v>463880</v>
      </c>
      <c r="O37" s="72">
        <v>23</v>
      </c>
      <c r="P37" s="136">
        <v>-4.2700000000000002E-2</v>
      </c>
      <c r="Q37" s="71">
        <v>3400</v>
      </c>
      <c r="R37" s="71">
        <v>3000</v>
      </c>
      <c r="S37" s="72">
        <v>31400000000</v>
      </c>
    </row>
    <row r="38" spans="1:19" ht="15" customHeight="1" x14ac:dyDescent="0.2">
      <c r="A38" s="69" t="s">
        <v>93</v>
      </c>
      <c r="B38" s="69" t="s">
        <v>94</v>
      </c>
      <c r="C38" s="116" t="s">
        <v>95</v>
      </c>
      <c r="D38" s="82" t="s">
        <v>74</v>
      </c>
      <c r="E38" s="82" t="s">
        <v>174</v>
      </c>
      <c r="F38" s="71">
        <v>3.6</v>
      </c>
      <c r="G38" s="71">
        <v>3.68</v>
      </c>
      <c r="H38" s="71">
        <v>3.45</v>
      </c>
      <c r="I38" s="71">
        <v>3.7</v>
      </c>
      <c r="J38" s="71">
        <v>3.45</v>
      </c>
      <c r="K38" s="71">
        <v>3.68</v>
      </c>
      <c r="L38" s="71">
        <v>3.6008</v>
      </c>
      <c r="M38" s="72">
        <v>54160</v>
      </c>
      <c r="N38" s="72">
        <v>195018.46</v>
      </c>
      <c r="O38" s="72">
        <v>72</v>
      </c>
      <c r="P38" s="136">
        <v>9.8500000000000004E-2</v>
      </c>
      <c r="Q38" s="71">
        <v>4.76</v>
      </c>
      <c r="R38" s="71">
        <v>3</v>
      </c>
      <c r="S38" s="72">
        <v>49846336</v>
      </c>
    </row>
    <row r="39" spans="1:19" ht="15" customHeight="1" x14ac:dyDescent="0.2">
      <c r="A39" s="69" t="s">
        <v>78</v>
      </c>
      <c r="B39" s="69" t="s">
        <v>79</v>
      </c>
      <c r="C39" s="116" t="s">
        <v>80</v>
      </c>
      <c r="D39" s="82" t="s">
        <v>74</v>
      </c>
      <c r="E39" s="82" t="s">
        <v>180</v>
      </c>
      <c r="F39" s="71">
        <v>40</v>
      </c>
      <c r="G39" s="71">
        <v>49.8</v>
      </c>
      <c r="H39" s="71">
        <v>40.200000000000003</v>
      </c>
      <c r="I39" s="71">
        <v>54.5</v>
      </c>
      <c r="J39" s="71">
        <v>40</v>
      </c>
      <c r="K39" s="71">
        <v>54.5</v>
      </c>
      <c r="L39" s="71">
        <v>40.5</v>
      </c>
      <c r="M39" s="72">
        <v>123</v>
      </c>
      <c r="N39" s="72">
        <v>4981.5</v>
      </c>
      <c r="O39" s="72">
        <v>5</v>
      </c>
      <c r="P39" s="136">
        <v>0.23860000000000001</v>
      </c>
      <c r="Q39" s="71">
        <v>85</v>
      </c>
      <c r="R39" s="71">
        <v>40</v>
      </c>
      <c r="S39" s="72">
        <v>38972405</v>
      </c>
    </row>
    <row r="40" spans="1:19" ht="15" customHeight="1" x14ac:dyDescent="0.2">
      <c r="A40" s="69" t="s">
        <v>241</v>
      </c>
      <c r="B40" s="69" t="s">
        <v>242</v>
      </c>
      <c r="C40" s="116" t="s">
        <v>243</v>
      </c>
      <c r="D40" s="82" t="s">
        <v>74</v>
      </c>
      <c r="E40" s="82" t="s">
        <v>180</v>
      </c>
      <c r="F40" s="71">
        <v>1020</v>
      </c>
      <c r="G40" s="71">
        <v>1030</v>
      </c>
      <c r="H40" s="71">
        <v>1010</v>
      </c>
      <c r="I40" s="71">
        <v>1020</v>
      </c>
      <c r="J40" s="71">
        <v>1000</v>
      </c>
      <c r="K40" s="71">
        <v>1020</v>
      </c>
      <c r="L40" s="71">
        <v>1009.9385</v>
      </c>
      <c r="M40" s="72">
        <v>325</v>
      </c>
      <c r="N40" s="72">
        <v>328230</v>
      </c>
      <c r="O40" s="72">
        <v>27</v>
      </c>
      <c r="P40" s="136">
        <v>9.9000000000000008E-3</v>
      </c>
      <c r="Q40" s="71">
        <v>1140</v>
      </c>
      <c r="R40" s="71">
        <v>980</v>
      </c>
      <c r="S40" s="72">
        <v>113061900</v>
      </c>
    </row>
    <row r="41" spans="1:19" ht="15" customHeight="1" x14ac:dyDescent="0.2">
      <c r="A41" s="69" t="s">
        <v>244</v>
      </c>
      <c r="B41" s="69" t="s">
        <v>245</v>
      </c>
      <c r="C41" s="116" t="s">
        <v>246</v>
      </c>
      <c r="D41" s="82" t="s">
        <v>74</v>
      </c>
      <c r="E41" s="82" t="s">
        <v>180</v>
      </c>
      <c r="F41" s="71">
        <v>3020</v>
      </c>
      <c r="G41" s="71">
        <v>3300</v>
      </c>
      <c r="H41" s="71">
        <v>3200</v>
      </c>
      <c r="I41" s="71">
        <v>3300</v>
      </c>
      <c r="J41" s="71">
        <v>3200</v>
      </c>
      <c r="K41" s="71">
        <v>3300</v>
      </c>
      <c r="L41" s="71">
        <v>3256.9231</v>
      </c>
      <c r="M41" s="72">
        <v>26</v>
      </c>
      <c r="N41" s="72">
        <v>84680</v>
      </c>
      <c r="O41" s="72">
        <v>12</v>
      </c>
      <c r="P41" s="136">
        <v>3.1300000000000001E-2</v>
      </c>
      <c r="Q41" s="71">
        <v>3300</v>
      </c>
      <c r="R41" s="71">
        <v>2500</v>
      </c>
      <c r="S41" s="72">
        <v>412500000</v>
      </c>
    </row>
    <row r="42" spans="1:19" ht="15" customHeight="1" x14ac:dyDescent="0.2">
      <c r="A42" s="69" t="s">
        <v>247</v>
      </c>
      <c r="B42" s="69" t="s">
        <v>248</v>
      </c>
      <c r="C42" s="116" t="s">
        <v>249</v>
      </c>
      <c r="D42" s="82" t="s">
        <v>74</v>
      </c>
      <c r="E42" s="82" t="s">
        <v>174</v>
      </c>
      <c r="F42" s="71">
        <v>15.6</v>
      </c>
      <c r="G42" s="71">
        <v>16.8</v>
      </c>
      <c r="H42" s="71">
        <v>17.2</v>
      </c>
      <c r="I42" s="71">
        <v>18.5</v>
      </c>
      <c r="J42" s="71">
        <v>15.6</v>
      </c>
      <c r="K42" s="71">
        <v>15.6</v>
      </c>
      <c r="L42" s="71">
        <v>16.4923</v>
      </c>
      <c r="M42" s="72">
        <v>3711</v>
      </c>
      <c r="N42" s="72">
        <v>61203</v>
      </c>
      <c r="O42" s="72">
        <v>40</v>
      </c>
      <c r="P42" s="136">
        <v>-9.8299999999999998E-2</v>
      </c>
      <c r="Q42" s="71">
        <v>42</v>
      </c>
      <c r="R42" s="71">
        <v>14.7</v>
      </c>
      <c r="S42" s="72">
        <v>25532114.399999999</v>
      </c>
    </row>
    <row r="43" spans="1:19" ht="15" customHeight="1" x14ac:dyDescent="0.2">
      <c r="A43" s="69" t="s">
        <v>68</v>
      </c>
      <c r="B43" s="69" t="s">
        <v>69</v>
      </c>
      <c r="C43" s="116" t="s">
        <v>70</v>
      </c>
      <c r="D43" s="82" t="s">
        <v>67</v>
      </c>
      <c r="E43" s="82" t="s">
        <v>174</v>
      </c>
      <c r="F43" s="71">
        <v>16.5</v>
      </c>
      <c r="G43" s="71">
        <v>17</v>
      </c>
      <c r="H43" s="71">
        <v>12.2</v>
      </c>
      <c r="I43" s="71">
        <v>17</v>
      </c>
      <c r="J43" s="71">
        <v>11</v>
      </c>
      <c r="K43" s="71">
        <v>16.8</v>
      </c>
      <c r="L43" s="71">
        <v>14.2073</v>
      </c>
      <c r="M43" s="72">
        <v>69842</v>
      </c>
      <c r="N43" s="72">
        <v>992269.4</v>
      </c>
      <c r="O43" s="72">
        <v>162</v>
      </c>
      <c r="P43" s="136">
        <v>0.377</v>
      </c>
      <c r="Q43" s="71">
        <v>18</v>
      </c>
      <c r="R43" s="71">
        <v>4.82</v>
      </c>
      <c r="S43" s="72">
        <v>469920578.39999998</v>
      </c>
    </row>
    <row r="44" spans="1:19" ht="15" customHeight="1" x14ac:dyDescent="0.2">
      <c r="A44" s="69" t="s">
        <v>103</v>
      </c>
      <c r="B44" s="69" t="s">
        <v>104</v>
      </c>
      <c r="C44" s="116" t="s">
        <v>70</v>
      </c>
      <c r="D44" s="82" t="s">
        <v>74</v>
      </c>
      <c r="E44" s="82" t="s">
        <v>180</v>
      </c>
      <c r="F44" s="71">
        <v>16</v>
      </c>
      <c r="G44" s="71">
        <v>18</v>
      </c>
      <c r="H44" s="71">
        <v>18</v>
      </c>
      <c r="I44" s="71">
        <v>18</v>
      </c>
      <c r="J44" s="71">
        <v>18</v>
      </c>
      <c r="K44" s="71">
        <v>18</v>
      </c>
      <c r="L44" s="71">
        <v>18</v>
      </c>
      <c r="M44" s="72">
        <v>220</v>
      </c>
      <c r="N44" s="72">
        <v>3960</v>
      </c>
      <c r="O44" s="72">
        <v>2</v>
      </c>
      <c r="P44" s="136">
        <v>-0.33329999999999999</v>
      </c>
      <c r="Q44" s="71">
        <v>18</v>
      </c>
      <c r="R44" s="71">
        <v>18</v>
      </c>
      <c r="S44" s="72">
        <v>2549394</v>
      </c>
    </row>
    <row r="45" spans="1:19" ht="15" customHeight="1" x14ac:dyDescent="0.2">
      <c r="A45" s="69" t="s">
        <v>250</v>
      </c>
      <c r="B45" s="69" t="s">
        <v>251</v>
      </c>
      <c r="C45" s="116" t="s">
        <v>252</v>
      </c>
      <c r="D45" s="82" t="s">
        <v>74</v>
      </c>
      <c r="E45" s="82" t="s">
        <v>180</v>
      </c>
      <c r="F45" s="71">
        <v>3620</v>
      </c>
      <c r="G45" s="71">
        <v>3660</v>
      </c>
      <c r="H45" s="71">
        <v>3640</v>
      </c>
      <c r="I45" s="71">
        <v>3840</v>
      </c>
      <c r="J45" s="71">
        <v>3620</v>
      </c>
      <c r="K45" s="71">
        <v>3620</v>
      </c>
      <c r="L45" s="71">
        <v>3663.4783000000002</v>
      </c>
      <c r="M45" s="72">
        <v>23</v>
      </c>
      <c r="N45" s="72">
        <v>84260</v>
      </c>
      <c r="O45" s="72">
        <v>11</v>
      </c>
      <c r="P45" s="136">
        <v>-9.5000000000000001E-2</v>
      </c>
      <c r="Q45" s="71">
        <v>5700</v>
      </c>
      <c r="R45" s="71">
        <v>3620</v>
      </c>
      <c r="S45" s="72">
        <v>3647721960</v>
      </c>
    </row>
    <row r="46" spans="1:19" ht="15" customHeight="1" x14ac:dyDescent="0.2">
      <c r="A46" s="69" t="s">
        <v>253</v>
      </c>
      <c r="B46" s="69" t="s">
        <v>254</v>
      </c>
      <c r="C46" s="116" t="s">
        <v>255</v>
      </c>
      <c r="D46" s="82" t="s">
        <v>74</v>
      </c>
      <c r="E46" s="82" t="s">
        <v>180</v>
      </c>
      <c r="F46" s="71">
        <v>4.16</v>
      </c>
      <c r="G46" s="71">
        <v>5.8</v>
      </c>
      <c r="H46" s="71">
        <v>4.4400000000000004</v>
      </c>
      <c r="I46" s="71">
        <v>5.8</v>
      </c>
      <c r="J46" s="71">
        <v>4.4400000000000004</v>
      </c>
      <c r="K46" s="71">
        <v>5.8</v>
      </c>
      <c r="L46" s="71">
        <v>5.7473000000000001</v>
      </c>
      <c r="M46" s="72">
        <v>3642</v>
      </c>
      <c r="N46" s="72">
        <v>20931.84</v>
      </c>
      <c r="O46" s="72">
        <v>11</v>
      </c>
      <c r="P46" s="136">
        <v>0</v>
      </c>
      <c r="Q46" s="71">
        <v>9.85</v>
      </c>
      <c r="R46" s="71">
        <v>4.4400000000000004</v>
      </c>
      <c r="S46" s="72">
        <v>7703751.4000000004</v>
      </c>
    </row>
    <row r="47" spans="1:19" ht="15" customHeight="1" x14ac:dyDescent="0.2">
      <c r="A47" s="69" t="s">
        <v>256</v>
      </c>
      <c r="B47" s="69" t="s">
        <v>257</v>
      </c>
      <c r="C47" s="116" t="s">
        <v>258</v>
      </c>
      <c r="D47" s="82" t="s">
        <v>74</v>
      </c>
      <c r="E47" s="82" t="s">
        <v>180</v>
      </c>
      <c r="F47" s="71" t="s">
        <v>225</v>
      </c>
      <c r="G47" s="71">
        <v>108</v>
      </c>
      <c r="H47" s="71">
        <v>100</v>
      </c>
      <c r="I47" s="71">
        <v>100</v>
      </c>
      <c r="J47" s="71">
        <v>100</v>
      </c>
      <c r="K47" s="71">
        <v>100</v>
      </c>
      <c r="L47" s="71">
        <v>100</v>
      </c>
      <c r="M47" s="72">
        <v>86</v>
      </c>
      <c r="N47" s="72">
        <v>8600</v>
      </c>
      <c r="O47" s="72">
        <v>1</v>
      </c>
      <c r="P47" s="136">
        <v>0</v>
      </c>
      <c r="Q47" s="71">
        <v>100</v>
      </c>
      <c r="R47" s="71">
        <v>90</v>
      </c>
      <c r="S47" s="72">
        <v>193775300</v>
      </c>
    </row>
    <row r="48" spans="1:19" ht="15" customHeight="1" x14ac:dyDescent="0.2">
      <c r="A48" s="69" t="s">
        <v>259</v>
      </c>
      <c r="B48" s="69" t="s">
        <v>260</v>
      </c>
      <c r="C48" s="116" t="s">
        <v>261</v>
      </c>
      <c r="D48" s="82" t="s">
        <v>74</v>
      </c>
      <c r="E48" s="82" t="s">
        <v>180</v>
      </c>
      <c r="F48" s="71">
        <v>960</v>
      </c>
      <c r="G48" s="71">
        <v>1020</v>
      </c>
      <c r="H48" s="71">
        <v>1000</v>
      </c>
      <c r="I48" s="71">
        <v>1010</v>
      </c>
      <c r="J48" s="71">
        <v>990</v>
      </c>
      <c r="K48" s="71">
        <v>990</v>
      </c>
      <c r="L48" s="71">
        <v>1003.1098</v>
      </c>
      <c r="M48" s="72">
        <v>164</v>
      </c>
      <c r="N48" s="72">
        <v>164510</v>
      </c>
      <c r="O48" s="72">
        <v>19</v>
      </c>
      <c r="P48" s="136">
        <v>-0.01</v>
      </c>
      <c r="Q48" s="71">
        <v>2180</v>
      </c>
      <c r="R48" s="71">
        <v>990</v>
      </c>
      <c r="S48" s="72">
        <v>384492240</v>
      </c>
    </row>
    <row r="49" spans="1:19" ht="15" customHeight="1" x14ac:dyDescent="0.2">
      <c r="A49" s="69" t="s">
        <v>262</v>
      </c>
      <c r="B49" s="69" t="s">
        <v>263</v>
      </c>
      <c r="C49" s="116" t="s">
        <v>261</v>
      </c>
      <c r="D49" s="82" t="s">
        <v>74</v>
      </c>
      <c r="E49" s="82" t="s">
        <v>174</v>
      </c>
      <c r="F49" s="71">
        <v>970</v>
      </c>
      <c r="G49" s="71">
        <v>1000</v>
      </c>
      <c r="H49" s="71">
        <v>1010</v>
      </c>
      <c r="I49" s="71">
        <v>1010</v>
      </c>
      <c r="J49" s="71">
        <v>1000</v>
      </c>
      <c r="K49" s="71">
        <v>1000</v>
      </c>
      <c r="L49" s="71">
        <v>1003.8298</v>
      </c>
      <c r="M49" s="72">
        <v>188</v>
      </c>
      <c r="N49" s="72">
        <v>188720</v>
      </c>
      <c r="O49" s="72">
        <v>18</v>
      </c>
      <c r="P49" s="136">
        <v>-9.9000000000000008E-3</v>
      </c>
      <c r="Q49" s="71">
        <v>2180</v>
      </c>
      <c r="R49" s="71">
        <v>990</v>
      </c>
      <c r="S49" s="72">
        <v>122856000</v>
      </c>
    </row>
    <row r="50" spans="1:19" ht="15" customHeight="1" x14ac:dyDescent="0.2">
      <c r="A50" s="69" t="s">
        <v>149</v>
      </c>
      <c r="B50" s="69" t="s">
        <v>150</v>
      </c>
      <c r="C50" s="116" t="s">
        <v>151</v>
      </c>
      <c r="D50" s="82" t="s">
        <v>67</v>
      </c>
      <c r="E50" s="82" t="s">
        <v>174</v>
      </c>
      <c r="F50" s="71">
        <v>535</v>
      </c>
      <c r="G50" s="71">
        <v>545</v>
      </c>
      <c r="H50" s="71">
        <v>575</v>
      </c>
      <c r="I50" s="71">
        <v>575</v>
      </c>
      <c r="J50" s="71">
        <v>535</v>
      </c>
      <c r="K50" s="71">
        <v>535</v>
      </c>
      <c r="L50" s="71">
        <v>547.12530000000004</v>
      </c>
      <c r="M50" s="72">
        <v>7973</v>
      </c>
      <c r="N50" s="72">
        <v>4362230</v>
      </c>
      <c r="O50" s="72">
        <v>142</v>
      </c>
      <c r="P50" s="136">
        <v>-7.7600000000000002E-2</v>
      </c>
      <c r="Q50" s="71">
        <v>725</v>
      </c>
      <c r="R50" s="71">
        <v>535</v>
      </c>
      <c r="S50" s="72">
        <v>1376083665</v>
      </c>
    </row>
    <row r="51" spans="1:19" ht="15" customHeight="1" x14ac:dyDescent="0.2">
      <c r="A51" s="69" t="s">
        <v>264</v>
      </c>
      <c r="B51" s="69" t="s">
        <v>265</v>
      </c>
      <c r="C51" s="116" t="s">
        <v>266</v>
      </c>
      <c r="D51" s="82" t="s">
        <v>74</v>
      </c>
      <c r="E51" s="82" t="s">
        <v>174</v>
      </c>
      <c r="F51" s="71">
        <v>364</v>
      </c>
      <c r="G51" s="71">
        <v>374</v>
      </c>
      <c r="H51" s="71">
        <v>372</v>
      </c>
      <c r="I51" s="71">
        <v>374</v>
      </c>
      <c r="J51" s="71">
        <v>350</v>
      </c>
      <c r="K51" s="71">
        <v>374</v>
      </c>
      <c r="L51" s="71">
        <v>358.34190000000001</v>
      </c>
      <c r="M51" s="72">
        <v>702</v>
      </c>
      <c r="N51" s="72">
        <v>251556</v>
      </c>
      <c r="O51" s="72">
        <v>45</v>
      </c>
      <c r="P51" s="136">
        <v>1.0800000000000001E-2</v>
      </c>
      <c r="Q51" s="71">
        <v>476</v>
      </c>
      <c r="R51" s="71">
        <v>350</v>
      </c>
      <c r="S51" s="72">
        <v>513734254</v>
      </c>
    </row>
    <row r="52" spans="1:19" ht="15" customHeight="1" x14ac:dyDescent="0.2">
      <c r="A52" s="69" t="s">
        <v>267</v>
      </c>
      <c r="B52" s="69" t="s">
        <v>268</v>
      </c>
      <c r="C52" s="116" t="s">
        <v>269</v>
      </c>
      <c r="D52" s="82" t="s">
        <v>74</v>
      </c>
      <c r="E52" s="82" t="s">
        <v>180</v>
      </c>
      <c r="F52" s="71">
        <v>22</v>
      </c>
      <c r="G52" s="71">
        <v>30</v>
      </c>
      <c r="H52" s="71">
        <v>29.8</v>
      </c>
      <c r="I52" s="71">
        <v>30</v>
      </c>
      <c r="J52" s="71">
        <v>29.8</v>
      </c>
      <c r="K52" s="71">
        <v>30</v>
      </c>
      <c r="L52" s="71">
        <v>29.8413</v>
      </c>
      <c r="M52" s="72">
        <v>315</v>
      </c>
      <c r="N52" s="72">
        <v>9400</v>
      </c>
      <c r="O52" s="72">
        <v>3</v>
      </c>
      <c r="P52" s="136">
        <v>0</v>
      </c>
      <c r="Q52" s="71">
        <v>35</v>
      </c>
      <c r="R52" s="71">
        <v>29.8</v>
      </c>
      <c r="S52" s="72">
        <v>171792870</v>
      </c>
    </row>
    <row r="53" spans="1:19" ht="15" customHeight="1" x14ac:dyDescent="0.2">
      <c r="A53" s="69" t="s">
        <v>270</v>
      </c>
      <c r="B53" s="69" t="s">
        <v>271</v>
      </c>
      <c r="C53" s="116" t="s">
        <v>272</v>
      </c>
      <c r="D53" s="82" t="s">
        <v>67</v>
      </c>
      <c r="E53" s="82" t="s">
        <v>174</v>
      </c>
      <c r="F53" s="71">
        <v>370</v>
      </c>
      <c r="G53" s="71">
        <v>380</v>
      </c>
      <c r="H53" s="71">
        <v>354</v>
      </c>
      <c r="I53" s="71">
        <v>360</v>
      </c>
      <c r="J53" s="71">
        <v>352</v>
      </c>
      <c r="K53" s="71">
        <v>352</v>
      </c>
      <c r="L53" s="71">
        <v>357.05259999999998</v>
      </c>
      <c r="M53" s="72">
        <v>190</v>
      </c>
      <c r="N53" s="72">
        <v>67840</v>
      </c>
      <c r="O53" s="72">
        <v>19</v>
      </c>
      <c r="P53" s="136">
        <v>5.7000000000000002E-3</v>
      </c>
      <c r="Q53" s="71">
        <v>520</v>
      </c>
      <c r="R53" s="71">
        <v>310</v>
      </c>
      <c r="S53" s="72">
        <v>148884384</v>
      </c>
    </row>
    <row r="54" spans="1:19" ht="15" customHeight="1" x14ac:dyDescent="0.2">
      <c r="A54" s="69" t="s">
        <v>273</v>
      </c>
      <c r="B54" s="69" t="s">
        <v>274</v>
      </c>
      <c r="C54" s="116" t="s">
        <v>275</v>
      </c>
      <c r="D54" s="82" t="s">
        <v>67</v>
      </c>
      <c r="E54" s="82" t="s">
        <v>174</v>
      </c>
      <c r="F54" s="71">
        <v>39</v>
      </c>
      <c r="G54" s="71">
        <v>40.799999999999997</v>
      </c>
      <c r="H54" s="71">
        <v>39</v>
      </c>
      <c r="I54" s="71">
        <v>44</v>
      </c>
      <c r="J54" s="71">
        <v>39</v>
      </c>
      <c r="K54" s="71">
        <v>40.6</v>
      </c>
      <c r="L54" s="71">
        <v>39.330399999999997</v>
      </c>
      <c r="M54" s="72">
        <v>1950</v>
      </c>
      <c r="N54" s="72">
        <v>76694.2</v>
      </c>
      <c r="O54" s="72">
        <v>24</v>
      </c>
      <c r="P54" s="136">
        <v>4.1000000000000002E-2</v>
      </c>
      <c r="Q54" s="71">
        <v>49.4</v>
      </c>
      <c r="R54" s="71">
        <v>39</v>
      </c>
      <c r="S54" s="72">
        <v>547307285</v>
      </c>
    </row>
    <row r="55" spans="1:19" ht="15" customHeight="1" x14ac:dyDescent="0.2">
      <c r="A55" s="69" t="s">
        <v>276</v>
      </c>
      <c r="B55" s="69" t="s">
        <v>277</v>
      </c>
      <c r="C55" s="116" t="s">
        <v>278</v>
      </c>
      <c r="D55" s="82" t="s">
        <v>74</v>
      </c>
      <c r="E55" s="82" t="s">
        <v>180</v>
      </c>
      <c r="F55" s="71">
        <v>140</v>
      </c>
      <c r="G55" s="71">
        <v>145</v>
      </c>
      <c r="H55" s="71">
        <v>129</v>
      </c>
      <c r="I55" s="71">
        <v>141</v>
      </c>
      <c r="J55" s="71">
        <v>129</v>
      </c>
      <c r="K55" s="71">
        <v>140</v>
      </c>
      <c r="L55" s="71">
        <v>135.04429999999999</v>
      </c>
      <c r="M55" s="72">
        <v>203</v>
      </c>
      <c r="N55" s="72">
        <v>27414</v>
      </c>
      <c r="O55" s="72">
        <v>15</v>
      </c>
      <c r="P55" s="136">
        <v>1.4500000000000001E-2</v>
      </c>
      <c r="Q55" s="71">
        <v>200</v>
      </c>
      <c r="R55" s="71">
        <v>129</v>
      </c>
      <c r="S55" s="72">
        <v>92738240</v>
      </c>
    </row>
    <row r="56" spans="1:19" ht="15" customHeight="1" x14ac:dyDescent="0.2">
      <c r="A56" s="69" t="s">
        <v>279</v>
      </c>
      <c r="B56" s="69" t="s">
        <v>280</v>
      </c>
      <c r="C56" s="116" t="s">
        <v>281</v>
      </c>
      <c r="D56" s="82" t="s">
        <v>74</v>
      </c>
      <c r="E56" s="82" t="s">
        <v>174</v>
      </c>
      <c r="F56" s="71">
        <v>4060</v>
      </c>
      <c r="G56" s="71">
        <v>4120</v>
      </c>
      <c r="H56" s="71">
        <v>3640</v>
      </c>
      <c r="I56" s="71">
        <v>4140</v>
      </c>
      <c r="J56" s="71">
        <v>3640</v>
      </c>
      <c r="K56" s="71">
        <v>4120</v>
      </c>
      <c r="L56" s="71">
        <v>3923.9149000000002</v>
      </c>
      <c r="M56" s="72">
        <v>470</v>
      </c>
      <c r="N56" s="72">
        <v>1844240</v>
      </c>
      <c r="O56" s="72">
        <v>99</v>
      </c>
      <c r="P56" s="136">
        <v>9.5699999999999993E-2</v>
      </c>
      <c r="Q56" s="71">
        <v>4460</v>
      </c>
      <c r="R56" s="71">
        <v>3600</v>
      </c>
      <c r="S56" s="72">
        <v>1246880920</v>
      </c>
    </row>
    <row r="57" spans="1:19" ht="15" customHeight="1" x14ac:dyDescent="0.2">
      <c r="A57" s="69" t="s">
        <v>282</v>
      </c>
      <c r="B57" s="69" t="s">
        <v>283</v>
      </c>
      <c r="C57" s="116" t="s">
        <v>284</v>
      </c>
      <c r="D57" s="82" t="s">
        <v>74</v>
      </c>
      <c r="E57" s="82" t="s">
        <v>174</v>
      </c>
      <c r="F57" s="71">
        <v>1560</v>
      </c>
      <c r="G57" s="71">
        <v>1620</v>
      </c>
      <c r="H57" s="71">
        <v>1600</v>
      </c>
      <c r="I57" s="71">
        <v>1690</v>
      </c>
      <c r="J57" s="71">
        <v>1540</v>
      </c>
      <c r="K57" s="71">
        <v>1620</v>
      </c>
      <c r="L57" s="71">
        <v>1619.8795</v>
      </c>
      <c r="M57" s="72">
        <v>83</v>
      </c>
      <c r="N57" s="72">
        <v>134450</v>
      </c>
      <c r="O57" s="72">
        <v>10</v>
      </c>
      <c r="P57" s="136">
        <v>-4.7100000000000003E-2</v>
      </c>
      <c r="Q57" s="71">
        <v>2020</v>
      </c>
      <c r="R57" s="71">
        <v>1540</v>
      </c>
      <c r="S57" s="72">
        <v>490278420</v>
      </c>
    </row>
    <row r="58" spans="1:19" ht="15" customHeight="1" x14ac:dyDescent="0.2">
      <c r="A58" s="69" t="s">
        <v>285</v>
      </c>
      <c r="B58" s="69" t="s">
        <v>286</v>
      </c>
      <c r="C58" s="116" t="s">
        <v>287</v>
      </c>
      <c r="D58" s="82" t="s">
        <v>74</v>
      </c>
      <c r="E58" s="82" t="s">
        <v>174</v>
      </c>
      <c r="F58" s="71">
        <v>404</v>
      </c>
      <c r="G58" s="71">
        <v>490</v>
      </c>
      <c r="H58" s="71">
        <v>400</v>
      </c>
      <c r="I58" s="71">
        <v>410</v>
      </c>
      <c r="J58" s="71">
        <v>400</v>
      </c>
      <c r="K58" s="71">
        <v>410</v>
      </c>
      <c r="L58" s="71">
        <v>402.5</v>
      </c>
      <c r="M58" s="72">
        <v>400</v>
      </c>
      <c r="N58" s="72">
        <v>161000</v>
      </c>
      <c r="O58" s="72">
        <v>4</v>
      </c>
      <c r="P58" s="136">
        <v>-8.8900000000000007E-2</v>
      </c>
      <c r="Q58" s="71">
        <v>510</v>
      </c>
      <c r="R58" s="71">
        <v>350</v>
      </c>
      <c r="S58" s="72">
        <v>1230000000</v>
      </c>
    </row>
    <row r="59" spans="1:19" ht="15" customHeight="1" x14ac:dyDescent="0.2">
      <c r="A59" s="69" t="s">
        <v>152</v>
      </c>
      <c r="B59" s="69" t="s">
        <v>153</v>
      </c>
      <c r="C59" s="116" t="s">
        <v>154</v>
      </c>
      <c r="D59" s="82" t="s">
        <v>74</v>
      </c>
      <c r="E59" s="82" t="s">
        <v>174</v>
      </c>
      <c r="F59" s="71">
        <v>300</v>
      </c>
      <c r="G59" s="71">
        <v>304</v>
      </c>
      <c r="H59" s="71">
        <v>300</v>
      </c>
      <c r="I59" s="71">
        <v>302</v>
      </c>
      <c r="J59" s="71">
        <v>300</v>
      </c>
      <c r="K59" s="71">
        <v>300</v>
      </c>
      <c r="L59" s="71">
        <v>300.00139999999999</v>
      </c>
      <c r="M59" s="72">
        <v>14139</v>
      </c>
      <c r="N59" s="72">
        <v>4241720</v>
      </c>
      <c r="O59" s="72">
        <v>82</v>
      </c>
      <c r="P59" s="136">
        <v>0</v>
      </c>
      <c r="Q59" s="71">
        <v>314</v>
      </c>
      <c r="R59" s="71">
        <v>266</v>
      </c>
      <c r="S59" s="72">
        <v>3283301700</v>
      </c>
    </row>
    <row r="60" spans="1:19" ht="15" customHeight="1" x14ac:dyDescent="0.2">
      <c r="A60" s="69" t="s">
        <v>288</v>
      </c>
      <c r="B60" s="69" t="s">
        <v>289</v>
      </c>
      <c r="C60" s="116" t="s">
        <v>290</v>
      </c>
      <c r="D60" s="82" t="s">
        <v>67</v>
      </c>
      <c r="E60" s="82" t="s">
        <v>174</v>
      </c>
      <c r="F60" s="71">
        <v>15600</v>
      </c>
      <c r="G60" s="71">
        <v>16100</v>
      </c>
      <c r="H60" s="71">
        <v>16300</v>
      </c>
      <c r="I60" s="71">
        <v>16300</v>
      </c>
      <c r="J60" s="71">
        <v>15000</v>
      </c>
      <c r="K60" s="71">
        <v>15600</v>
      </c>
      <c r="L60" s="71">
        <v>15654.1667</v>
      </c>
      <c r="M60" s="72">
        <v>24</v>
      </c>
      <c r="N60" s="72">
        <v>375700</v>
      </c>
      <c r="O60" s="72">
        <v>23</v>
      </c>
      <c r="P60" s="136">
        <v>2.63E-2</v>
      </c>
      <c r="Q60" s="71">
        <v>17700</v>
      </c>
      <c r="R60" s="71">
        <v>13137.06</v>
      </c>
      <c r="S60" s="72">
        <v>471026400</v>
      </c>
    </row>
    <row r="61" spans="1:19" ht="15" customHeight="1" x14ac:dyDescent="0.2">
      <c r="A61" s="69" t="s">
        <v>291</v>
      </c>
      <c r="B61" s="69" t="s">
        <v>292</v>
      </c>
      <c r="C61" s="116" t="s">
        <v>293</v>
      </c>
      <c r="D61" s="82" t="s">
        <v>74</v>
      </c>
      <c r="E61" s="82" t="s">
        <v>180</v>
      </c>
      <c r="F61" s="71" t="s">
        <v>225</v>
      </c>
      <c r="G61" s="71">
        <v>2500</v>
      </c>
      <c r="H61" s="71">
        <v>2500</v>
      </c>
      <c r="I61" s="71">
        <v>2500</v>
      </c>
      <c r="J61" s="71">
        <v>2500</v>
      </c>
      <c r="K61" s="71">
        <v>2500</v>
      </c>
      <c r="L61" s="71">
        <v>2500</v>
      </c>
      <c r="M61" s="72">
        <v>4</v>
      </c>
      <c r="N61" s="72">
        <v>10000</v>
      </c>
      <c r="O61" s="72">
        <v>2</v>
      </c>
      <c r="P61" s="136">
        <v>-4.58E-2</v>
      </c>
      <c r="Q61" s="71">
        <v>3500</v>
      </c>
      <c r="R61" s="71">
        <v>2500</v>
      </c>
      <c r="S61" s="72">
        <v>37545000</v>
      </c>
    </row>
    <row r="62" spans="1:19" ht="15" customHeight="1" x14ac:dyDescent="0.2">
      <c r="A62" s="69" t="s">
        <v>294</v>
      </c>
      <c r="B62" s="69" t="s">
        <v>295</v>
      </c>
      <c r="C62" s="116" t="s">
        <v>296</v>
      </c>
      <c r="D62" s="82" t="s">
        <v>67</v>
      </c>
      <c r="E62" s="82" t="s">
        <v>174</v>
      </c>
      <c r="F62" s="71">
        <v>1.66</v>
      </c>
      <c r="G62" s="71">
        <v>1.67</v>
      </c>
      <c r="H62" s="71">
        <v>1.61</v>
      </c>
      <c r="I62" s="71">
        <v>1.72</v>
      </c>
      <c r="J62" s="71">
        <v>1.47</v>
      </c>
      <c r="K62" s="71">
        <v>1.69</v>
      </c>
      <c r="L62" s="71">
        <v>1.6033999999999999</v>
      </c>
      <c r="M62" s="72">
        <v>538300</v>
      </c>
      <c r="N62" s="72">
        <v>863094.45</v>
      </c>
      <c r="O62" s="72">
        <v>169</v>
      </c>
      <c r="P62" s="136">
        <v>4.9700000000000001E-2</v>
      </c>
      <c r="Q62" s="71">
        <v>3.04</v>
      </c>
      <c r="R62" s="71">
        <v>1.47</v>
      </c>
      <c r="S62" s="72">
        <v>117359116.16</v>
      </c>
    </row>
    <row r="63" spans="1:19" ht="15" customHeight="1" x14ac:dyDescent="0.2">
      <c r="A63" s="69" t="s">
        <v>297</v>
      </c>
      <c r="B63" s="69" t="s">
        <v>298</v>
      </c>
      <c r="C63" s="116" t="s">
        <v>299</v>
      </c>
      <c r="D63" s="82" t="s">
        <v>74</v>
      </c>
      <c r="E63" s="82" t="s">
        <v>174</v>
      </c>
      <c r="F63" s="71">
        <v>725</v>
      </c>
      <c r="G63" s="71">
        <v>740</v>
      </c>
      <c r="H63" s="71">
        <v>725</v>
      </c>
      <c r="I63" s="71">
        <v>730</v>
      </c>
      <c r="J63" s="71">
        <v>725</v>
      </c>
      <c r="K63" s="71">
        <v>725</v>
      </c>
      <c r="L63" s="71">
        <v>725.3442</v>
      </c>
      <c r="M63" s="72">
        <v>581</v>
      </c>
      <c r="N63" s="72">
        <v>421425</v>
      </c>
      <c r="O63" s="72">
        <v>20</v>
      </c>
      <c r="P63" s="136">
        <v>0</v>
      </c>
      <c r="Q63" s="71">
        <v>820</v>
      </c>
      <c r="R63" s="71">
        <v>725</v>
      </c>
      <c r="S63" s="72">
        <v>13829207525</v>
      </c>
    </row>
    <row r="64" spans="1:19" ht="15" customHeight="1" x14ac:dyDescent="0.2">
      <c r="A64" s="69" t="s">
        <v>123</v>
      </c>
      <c r="B64" s="69" t="s">
        <v>124</v>
      </c>
      <c r="C64" s="116" t="s">
        <v>125</v>
      </c>
      <c r="D64" s="82" t="s">
        <v>74</v>
      </c>
      <c r="E64" s="82" t="s">
        <v>180</v>
      </c>
      <c r="F64" s="71">
        <v>53</v>
      </c>
      <c r="G64" s="71">
        <v>70</v>
      </c>
      <c r="H64" s="71">
        <v>73</v>
      </c>
      <c r="I64" s="71">
        <v>73</v>
      </c>
      <c r="J64" s="71">
        <v>64</v>
      </c>
      <c r="K64" s="71">
        <v>64</v>
      </c>
      <c r="L64" s="71">
        <v>66.184100000000001</v>
      </c>
      <c r="M64" s="72">
        <v>527</v>
      </c>
      <c r="N64" s="72">
        <v>34879</v>
      </c>
      <c r="O64" s="72">
        <v>7</v>
      </c>
      <c r="P64" s="136">
        <v>-0.12330000000000001</v>
      </c>
      <c r="Q64" s="71">
        <v>89</v>
      </c>
      <c r="R64" s="71">
        <v>64</v>
      </c>
      <c r="S64" s="72">
        <v>12933120</v>
      </c>
    </row>
    <row r="65" spans="1:19" ht="15" customHeight="1" x14ac:dyDescent="0.2">
      <c r="A65" s="69" t="s">
        <v>300</v>
      </c>
      <c r="B65" s="69" t="s">
        <v>301</v>
      </c>
      <c r="C65" s="116" t="s">
        <v>302</v>
      </c>
      <c r="D65" s="82" t="s">
        <v>74</v>
      </c>
      <c r="E65" s="82" t="s">
        <v>174</v>
      </c>
      <c r="F65" s="71">
        <v>1660</v>
      </c>
      <c r="G65" s="71">
        <v>1670</v>
      </c>
      <c r="H65" s="71">
        <v>1630</v>
      </c>
      <c r="I65" s="71">
        <v>1670</v>
      </c>
      <c r="J65" s="71">
        <v>1550</v>
      </c>
      <c r="K65" s="71">
        <v>1670</v>
      </c>
      <c r="L65" s="71">
        <v>1617.3998999999999</v>
      </c>
      <c r="M65" s="72">
        <v>1423</v>
      </c>
      <c r="N65" s="72">
        <v>2301560</v>
      </c>
      <c r="O65" s="72">
        <v>66</v>
      </c>
      <c r="P65" s="136">
        <v>2.4500000000000001E-2</v>
      </c>
      <c r="Q65" s="71">
        <v>7000</v>
      </c>
      <c r="R65" s="71">
        <v>1550</v>
      </c>
      <c r="S65" s="72">
        <v>3670279240</v>
      </c>
    </row>
    <row r="66" spans="1:19" ht="15" customHeight="1" x14ac:dyDescent="0.2">
      <c r="A66" s="69" t="s">
        <v>71</v>
      </c>
      <c r="B66" s="69" t="s">
        <v>72</v>
      </c>
      <c r="C66" s="116" t="s">
        <v>73</v>
      </c>
      <c r="D66" s="82" t="s">
        <v>74</v>
      </c>
      <c r="E66" s="82" t="s">
        <v>180</v>
      </c>
      <c r="F66" s="71">
        <v>120</v>
      </c>
      <c r="G66" s="71">
        <v>168</v>
      </c>
      <c r="H66" s="71">
        <v>150</v>
      </c>
      <c r="I66" s="71">
        <v>160</v>
      </c>
      <c r="J66" s="71">
        <v>150</v>
      </c>
      <c r="K66" s="71">
        <v>160</v>
      </c>
      <c r="L66" s="71">
        <v>155.5556</v>
      </c>
      <c r="M66" s="72">
        <v>18</v>
      </c>
      <c r="N66" s="72">
        <v>2800</v>
      </c>
      <c r="O66" s="72">
        <v>4</v>
      </c>
      <c r="P66" s="136">
        <v>0.3115</v>
      </c>
      <c r="Q66" s="71">
        <v>160</v>
      </c>
      <c r="R66" s="71">
        <v>122</v>
      </c>
      <c r="S66" s="72">
        <v>20276160</v>
      </c>
    </row>
    <row r="67" spans="1:19" ht="15" customHeight="1" x14ac:dyDescent="0.2">
      <c r="A67" s="69" t="s">
        <v>130</v>
      </c>
      <c r="B67" s="69" t="s">
        <v>131</v>
      </c>
      <c r="C67" s="116" t="s">
        <v>132</v>
      </c>
      <c r="D67" s="82" t="s">
        <v>133</v>
      </c>
      <c r="E67" s="82" t="s">
        <v>174</v>
      </c>
      <c r="F67" s="71">
        <v>375</v>
      </c>
      <c r="G67" s="71">
        <v>378</v>
      </c>
      <c r="H67" s="71">
        <v>362</v>
      </c>
      <c r="I67" s="71">
        <v>379</v>
      </c>
      <c r="J67" s="71">
        <v>358</v>
      </c>
      <c r="K67" s="71">
        <v>375</v>
      </c>
      <c r="L67" s="71">
        <v>370.1814</v>
      </c>
      <c r="M67" s="72">
        <v>47134</v>
      </c>
      <c r="N67" s="72">
        <v>17448128</v>
      </c>
      <c r="O67" s="72">
        <v>306</v>
      </c>
      <c r="P67" s="136">
        <v>3.3099999999999997E-2</v>
      </c>
      <c r="Q67" s="71">
        <v>379</v>
      </c>
      <c r="R67" s="71">
        <v>250</v>
      </c>
      <c r="S67" s="72">
        <v>2670001125</v>
      </c>
    </row>
    <row r="68" spans="1:19" ht="15" customHeight="1" x14ac:dyDescent="0.2">
      <c r="A68" s="69" t="s">
        <v>97</v>
      </c>
      <c r="B68" s="69" t="s">
        <v>98</v>
      </c>
      <c r="C68" s="116" t="s">
        <v>99</v>
      </c>
      <c r="D68" s="82" t="s">
        <v>67</v>
      </c>
      <c r="E68" s="82" t="s">
        <v>174</v>
      </c>
      <c r="F68" s="71">
        <v>30.6</v>
      </c>
      <c r="G68" s="71">
        <v>32.799999999999997</v>
      </c>
      <c r="H68" s="71">
        <v>54</v>
      </c>
      <c r="I68" s="71">
        <v>54</v>
      </c>
      <c r="J68" s="71">
        <v>23.7</v>
      </c>
      <c r="K68" s="71">
        <v>30.6</v>
      </c>
      <c r="L68" s="71">
        <v>32.752299999999998</v>
      </c>
      <c r="M68" s="72">
        <v>13522</v>
      </c>
      <c r="N68" s="72">
        <v>442877.2</v>
      </c>
      <c r="O68" s="72">
        <v>306</v>
      </c>
      <c r="P68" s="136">
        <v>-0.4</v>
      </c>
      <c r="Q68" s="71">
        <v>94.5</v>
      </c>
      <c r="R68" s="71">
        <v>5.6</v>
      </c>
      <c r="S68" s="72">
        <v>26711658</v>
      </c>
    </row>
    <row r="69" spans="1:19" ht="15" customHeight="1" x14ac:dyDescent="0.2">
      <c r="A69" s="69" t="s">
        <v>303</v>
      </c>
      <c r="B69" s="69" t="s">
        <v>304</v>
      </c>
      <c r="C69" s="116" t="s">
        <v>305</v>
      </c>
      <c r="D69" s="82" t="s">
        <v>74</v>
      </c>
      <c r="E69" s="82" t="s">
        <v>180</v>
      </c>
      <c r="F69" s="71" t="s">
        <v>225</v>
      </c>
      <c r="G69" s="71">
        <v>0.95</v>
      </c>
      <c r="H69" s="71">
        <v>0.8</v>
      </c>
      <c r="I69" s="71">
        <v>0.95</v>
      </c>
      <c r="J69" s="71">
        <v>0.8</v>
      </c>
      <c r="K69" s="71">
        <v>0.95</v>
      </c>
      <c r="L69" s="71">
        <v>0.8004</v>
      </c>
      <c r="M69" s="72">
        <v>4010</v>
      </c>
      <c r="N69" s="72">
        <v>3209.5</v>
      </c>
      <c r="O69" s="72">
        <v>3</v>
      </c>
      <c r="P69" s="136">
        <v>-1.04E-2</v>
      </c>
      <c r="Q69" s="71">
        <v>1</v>
      </c>
      <c r="R69" s="71">
        <v>0.8</v>
      </c>
      <c r="S69" s="72">
        <v>1266682.5</v>
      </c>
    </row>
    <row r="70" spans="1:19" ht="15" customHeight="1" x14ac:dyDescent="0.2">
      <c r="A70" s="69" t="s">
        <v>127</v>
      </c>
      <c r="B70" s="69" t="s">
        <v>128</v>
      </c>
      <c r="C70" s="116" t="s">
        <v>129</v>
      </c>
      <c r="D70" s="82" t="s">
        <v>67</v>
      </c>
      <c r="E70" s="82" t="s">
        <v>174</v>
      </c>
      <c r="F70" s="71">
        <v>36.1</v>
      </c>
      <c r="G70" s="71">
        <v>36.700000000000003</v>
      </c>
      <c r="H70" s="71">
        <v>33.799999999999997</v>
      </c>
      <c r="I70" s="71">
        <v>37.299999999999997</v>
      </c>
      <c r="J70" s="71">
        <v>31.2</v>
      </c>
      <c r="K70" s="71">
        <v>36.700000000000003</v>
      </c>
      <c r="L70" s="71">
        <v>33.8643</v>
      </c>
      <c r="M70" s="72">
        <v>1266219</v>
      </c>
      <c r="N70" s="72">
        <v>42879679</v>
      </c>
      <c r="O70" s="72">
        <v>1594</v>
      </c>
      <c r="P70" s="136">
        <v>9.5500000000000002E-2</v>
      </c>
      <c r="Q70" s="71">
        <v>43.8</v>
      </c>
      <c r="R70" s="71">
        <v>31.2</v>
      </c>
      <c r="S70" s="72">
        <v>4625210791.3999996</v>
      </c>
    </row>
    <row r="71" spans="1:19" ht="15" customHeight="1" x14ac:dyDescent="0.2">
      <c r="A71" s="69" t="s">
        <v>100</v>
      </c>
      <c r="B71" s="69" t="s">
        <v>101</v>
      </c>
      <c r="C71" s="116" t="s">
        <v>102</v>
      </c>
      <c r="D71" s="82" t="s">
        <v>74</v>
      </c>
      <c r="E71" s="82" t="s">
        <v>180</v>
      </c>
      <c r="F71" s="71">
        <v>1</v>
      </c>
      <c r="G71" s="71">
        <v>24.2</v>
      </c>
      <c r="H71" s="71">
        <v>20</v>
      </c>
      <c r="I71" s="71">
        <v>20</v>
      </c>
      <c r="J71" s="71">
        <v>15</v>
      </c>
      <c r="K71" s="71">
        <v>15</v>
      </c>
      <c r="L71" s="71">
        <v>17.5108</v>
      </c>
      <c r="M71" s="72">
        <v>1587</v>
      </c>
      <c r="N71" s="72">
        <v>27789.599999999999</v>
      </c>
      <c r="O71" s="72">
        <v>14</v>
      </c>
      <c r="P71" s="136">
        <v>-0.4</v>
      </c>
      <c r="Q71" s="71">
        <v>60</v>
      </c>
      <c r="R71" s="71">
        <v>15</v>
      </c>
      <c r="S71" s="72">
        <v>5612685</v>
      </c>
    </row>
    <row r="72" spans="1:19" ht="15" customHeight="1" x14ac:dyDescent="0.2">
      <c r="A72" s="69" t="s">
        <v>306</v>
      </c>
      <c r="B72" s="69" t="s">
        <v>307</v>
      </c>
      <c r="C72" s="116" t="s">
        <v>308</v>
      </c>
      <c r="D72" s="82" t="s">
        <v>74</v>
      </c>
      <c r="E72" s="82" t="s">
        <v>180</v>
      </c>
      <c r="F72" s="71">
        <v>250</v>
      </c>
      <c r="G72" s="71">
        <v>260</v>
      </c>
      <c r="H72" s="71">
        <v>236</v>
      </c>
      <c r="I72" s="71">
        <v>260</v>
      </c>
      <c r="J72" s="71">
        <v>234</v>
      </c>
      <c r="K72" s="71">
        <v>260</v>
      </c>
      <c r="L72" s="71">
        <v>243.83609999999999</v>
      </c>
      <c r="M72" s="72">
        <v>415</v>
      </c>
      <c r="N72" s="72">
        <v>101192</v>
      </c>
      <c r="O72" s="72">
        <v>32</v>
      </c>
      <c r="P72" s="136">
        <v>8.3299999999999999E-2</v>
      </c>
      <c r="Q72" s="71">
        <v>270</v>
      </c>
      <c r="R72" s="71">
        <v>210</v>
      </c>
      <c r="S72" s="72">
        <v>171226640</v>
      </c>
    </row>
    <row r="73" spans="1:19" ht="15" customHeight="1" x14ac:dyDescent="0.2">
      <c r="A73" s="69" t="s">
        <v>114</v>
      </c>
      <c r="B73" s="69" t="s">
        <v>115</v>
      </c>
      <c r="C73" s="116" t="s">
        <v>116</v>
      </c>
      <c r="D73" s="82" t="s">
        <v>74</v>
      </c>
      <c r="E73" s="82" t="s">
        <v>180</v>
      </c>
      <c r="F73" s="71">
        <v>19.2</v>
      </c>
      <c r="G73" s="71">
        <v>20.8</v>
      </c>
      <c r="H73" s="71">
        <v>22.8</v>
      </c>
      <c r="I73" s="71">
        <v>22.8</v>
      </c>
      <c r="J73" s="71">
        <v>19.2</v>
      </c>
      <c r="K73" s="71">
        <v>19.2</v>
      </c>
      <c r="L73" s="71">
        <v>20.423500000000001</v>
      </c>
      <c r="M73" s="72">
        <v>1382</v>
      </c>
      <c r="N73" s="72">
        <v>28225.3</v>
      </c>
      <c r="O73" s="72">
        <v>14</v>
      </c>
      <c r="P73" s="136">
        <v>-0.15790000000000001</v>
      </c>
      <c r="Q73" s="71">
        <v>40</v>
      </c>
      <c r="R73" s="71">
        <v>19.2</v>
      </c>
      <c r="S73" s="72">
        <v>64251225.600000001</v>
      </c>
    </row>
    <row r="74" spans="1:19" ht="15" customHeight="1" x14ac:dyDescent="0.2">
      <c r="A74" s="69" t="s">
        <v>309</v>
      </c>
      <c r="B74" s="69" t="s">
        <v>310</v>
      </c>
      <c r="C74" s="116" t="s">
        <v>311</v>
      </c>
      <c r="D74" s="82" t="s">
        <v>74</v>
      </c>
      <c r="E74" s="82" t="s">
        <v>174</v>
      </c>
      <c r="F74" s="71">
        <v>560</v>
      </c>
      <c r="G74" s="71">
        <v>615</v>
      </c>
      <c r="H74" s="71">
        <v>590</v>
      </c>
      <c r="I74" s="71">
        <v>600</v>
      </c>
      <c r="J74" s="71">
        <v>570</v>
      </c>
      <c r="K74" s="71">
        <v>570</v>
      </c>
      <c r="L74" s="71">
        <v>590.59699999999998</v>
      </c>
      <c r="M74" s="72">
        <v>134</v>
      </c>
      <c r="N74" s="72">
        <v>79140</v>
      </c>
      <c r="O74" s="72">
        <v>9</v>
      </c>
      <c r="P74" s="136">
        <v>0</v>
      </c>
      <c r="Q74" s="71">
        <v>850</v>
      </c>
      <c r="R74" s="71">
        <v>565</v>
      </c>
      <c r="S74" s="72">
        <v>352099830</v>
      </c>
    </row>
    <row r="75" spans="1:19" ht="15" customHeight="1" x14ac:dyDescent="0.2">
      <c r="A75" s="69" t="s">
        <v>312</v>
      </c>
      <c r="B75" s="69" t="s">
        <v>313</v>
      </c>
      <c r="C75" s="116" t="s">
        <v>314</v>
      </c>
      <c r="D75" s="82" t="s">
        <v>74</v>
      </c>
      <c r="E75" s="82" t="s">
        <v>180</v>
      </c>
      <c r="F75" s="71">
        <v>11</v>
      </c>
      <c r="G75" s="71">
        <v>25</v>
      </c>
      <c r="H75" s="71">
        <v>25</v>
      </c>
      <c r="I75" s="71">
        <v>25</v>
      </c>
      <c r="J75" s="71">
        <v>25</v>
      </c>
      <c r="K75" s="71">
        <v>25</v>
      </c>
      <c r="L75" s="71">
        <v>25</v>
      </c>
      <c r="M75" s="72">
        <v>8</v>
      </c>
      <c r="N75" s="72">
        <v>200</v>
      </c>
      <c r="O75" s="72">
        <v>1</v>
      </c>
      <c r="P75" s="136">
        <v>0</v>
      </c>
      <c r="Q75" s="71">
        <v>40</v>
      </c>
      <c r="R75" s="71">
        <v>24</v>
      </c>
      <c r="S75" s="72">
        <v>22974300</v>
      </c>
    </row>
    <row r="76" spans="1:19" ht="15" customHeight="1" x14ac:dyDescent="0.2">
      <c r="A76" s="69" t="s">
        <v>315</v>
      </c>
      <c r="B76" s="69" t="s">
        <v>316</v>
      </c>
      <c r="C76" s="116" t="s">
        <v>317</v>
      </c>
      <c r="D76" s="82" t="s">
        <v>74</v>
      </c>
      <c r="E76" s="82" t="s">
        <v>174</v>
      </c>
      <c r="F76" s="71">
        <v>118</v>
      </c>
      <c r="G76" s="71">
        <v>128</v>
      </c>
      <c r="H76" s="71">
        <v>125</v>
      </c>
      <c r="I76" s="71">
        <v>135</v>
      </c>
      <c r="J76" s="71">
        <v>113</v>
      </c>
      <c r="K76" s="71">
        <v>128</v>
      </c>
      <c r="L76" s="71">
        <v>121.86409999999999</v>
      </c>
      <c r="M76" s="72">
        <v>2149</v>
      </c>
      <c r="N76" s="72">
        <v>261886</v>
      </c>
      <c r="O76" s="72">
        <v>68</v>
      </c>
      <c r="P76" s="136">
        <v>2.4E-2</v>
      </c>
      <c r="Q76" s="71">
        <v>248</v>
      </c>
      <c r="R76" s="71">
        <v>27</v>
      </c>
      <c r="S76" s="72">
        <v>24250880</v>
      </c>
    </row>
    <row r="77" spans="1:19" ht="15" customHeight="1" x14ac:dyDescent="0.2">
      <c r="A77" s="69" t="s">
        <v>318</v>
      </c>
      <c r="B77" s="69" t="s">
        <v>319</v>
      </c>
      <c r="C77" s="116" t="s">
        <v>320</v>
      </c>
      <c r="D77" s="82" t="s">
        <v>74</v>
      </c>
      <c r="E77" s="82" t="s">
        <v>180</v>
      </c>
      <c r="F77" s="71">
        <v>330</v>
      </c>
      <c r="G77" s="71">
        <v>390</v>
      </c>
      <c r="H77" s="71">
        <v>332</v>
      </c>
      <c r="I77" s="71">
        <v>350</v>
      </c>
      <c r="J77" s="71">
        <v>332</v>
      </c>
      <c r="K77" s="71">
        <v>350</v>
      </c>
      <c r="L77" s="71">
        <v>344.12830000000002</v>
      </c>
      <c r="M77" s="72">
        <v>187</v>
      </c>
      <c r="N77" s="72">
        <v>64352</v>
      </c>
      <c r="O77" s="72">
        <v>4</v>
      </c>
      <c r="P77" s="136">
        <v>0</v>
      </c>
      <c r="Q77" s="71">
        <v>350</v>
      </c>
      <c r="R77" s="71">
        <v>300</v>
      </c>
      <c r="S77" s="72">
        <v>28644700</v>
      </c>
    </row>
    <row r="78" spans="1:19" ht="15" customHeight="1" x14ac:dyDescent="0.2">
      <c r="A78" s="69" t="s">
        <v>321</v>
      </c>
      <c r="B78" s="69" t="s">
        <v>322</v>
      </c>
      <c r="C78" s="116" t="s">
        <v>323</v>
      </c>
      <c r="D78" s="82" t="s">
        <v>67</v>
      </c>
      <c r="E78" s="82" t="s">
        <v>174</v>
      </c>
      <c r="F78" s="71">
        <v>36</v>
      </c>
      <c r="G78" s="71">
        <v>37.6</v>
      </c>
      <c r="H78" s="71">
        <v>38.799999999999997</v>
      </c>
      <c r="I78" s="71">
        <v>39.799999999999997</v>
      </c>
      <c r="J78" s="71">
        <v>36.6</v>
      </c>
      <c r="K78" s="71">
        <v>38.799999999999997</v>
      </c>
      <c r="L78" s="71">
        <v>39.170099999999998</v>
      </c>
      <c r="M78" s="72">
        <v>3611</v>
      </c>
      <c r="N78" s="72">
        <v>141443.4</v>
      </c>
      <c r="O78" s="72">
        <v>39</v>
      </c>
      <c r="P78" s="136">
        <v>-2.5100000000000001E-2</v>
      </c>
      <c r="Q78" s="71">
        <v>58</v>
      </c>
      <c r="R78" s="71">
        <v>33.4</v>
      </c>
      <c r="S78" s="72">
        <v>338853786</v>
      </c>
    </row>
    <row r="79" spans="1:19" ht="15" customHeight="1" x14ac:dyDescent="0.2">
      <c r="A79" s="69" t="s">
        <v>324</v>
      </c>
      <c r="B79" s="69" t="s">
        <v>325</v>
      </c>
      <c r="C79" s="116" t="s">
        <v>326</v>
      </c>
      <c r="D79" s="82" t="s">
        <v>74</v>
      </c>
      <c r="E79" s="82" t="s">
        <v>174</v>
      </c>
      <c r="F79" s="71">
        <v>2500</v>
      </c>
      <c r="G79" s="71">
        <v>2680</v>
      </c>
      <c r="H79" s="71">
        <v>2540</v>
      </c>
      <c r="I79" s="71">
        <v>2540</v>
      </c>
      <c r="J79" s="71">
        <v>2400</v>
      </c>
      <c r="K79" s="71">
        <v>2540</v>
      </c>
      <c r="L79" s="71">
        <v>2487.8899000000001</v>
      </c>
      <c r="M79" s="72">
        <v>109</v>
      </c>
      <c r="N79" s="72">
        <v>271180</v>
      </c>
      <c r="O79" s="72">
        <v>26</v>
      </c>
      <c r="P79" s="136">
        <v>7.9000000000000008E-3</v>
      </c>
      <c r="Q79" s="71">
        <v>3200</v>
      </c>
      <c r="R79" s="71">
        <v>2400</v>
      </c>
      <c r="S79" s="72">
        <v>931560240</v>
      </c>
    </row>
    <row r="80" spans="1:19" ht="15" customHeight="1" x14ac:dyDescent="0.2">
      <c r="A80" s="69" t="s">
        <v>64</v>
      </c>
      <c r="B80" s="69" t="s">
        <v>65</v>
      </c>
      <c r="C80" s="116" t="s">
        <v>66</v>
      </c>
      <c r="D80" s="82" t="s">
        <v>67</v>
      </c>
      <c r="E80" s="82" t="s">
        <v>174</v>
      </c>
      <c r="F80" s="71">
        <v>6.5</v>
      </c>
      <c r="G80" s="71">
        <v>10.199999999999999</v>
      </c>
      <c r="H80" s="71">
        <v>3.8</v>
      </c>
      <c r="I80" s="71">
        <v>10.8</v>
      </c>
      <c r="J80" s="71">
        <v>3.8</v>
      </c>
      <c r="K80" s="71">
        <v>10.8</v>
      </c>
      <c r="L80" s="71">
        <v>6.3887999999999998</v>
      </c>
      <c r="M80" s="72">
        <v>1748</v>
      </c>
      <c r="N80" s="72">
        <v>11167.7</v>
      </c>
      <c r="O80" s="72">
        <v>17</v>
      </c>
      <c r="P80" s="136">
        <v>1.2979000000000001</v>
      </c>
      <c r="Q80" s="71">
        <v>15</v>
      </c>
      <c r="R80" s="71">
        <v>2</v>
      </c>
      <c r="S80" s="72">
        <v>36247500</v>
      </c>
    </row>
    <row r="81" spans="1:19" ht="15" customHeight="1" x14ac:dyDescent="0.2">
      <c r="A81" s="69" t="s">
        <v>105</v>
      </c>
      <c r="B81" s="69" t="s">
        <v>106</v>
      </c>
      <c r="C81" s="116" t="s">
        <v>107</v>
      </c>
      <c r="D81" s="82" t="s">
        <v>67</v>
      </c>
      <c r="E81" s="82" t="s">
        <v>174</v>
      </c>
      <c r="F81" s="71">
        <v>73</v>
      </c>
      <c r="G81" s="71">
        <v>77</v>
      </c>
      <c r="H81" s="71">
        <v>95.8</v>
      </c>
      <c r="I81" s="71">
        <v>99.8</v>
      </c>
      <c r="J81" s="71">
        <v>72</v>
      </c>
      <c r="K81" s="71">
        <v>73</v>
      </c>
      <c r="L81" s="71">
        <v>82.424400000000006</v>
      </c>
      <c r="M81" s="72">
        <v>3291</v>
      </c>
      <c r="N81" s="72">
        <v>271258.59999999998</v>
      </c>
      <c r="O81" s="72">
        <v>99</v>
      </c>
      <c r="P81" s="136">
        <v>-0.29809999999999998</v>
      </c>
      <c r="Q81" s="71">
        <v>162</v>
      </c>
      <c r="R81" s="71">
        <v>72</v>
      </c>
      <c r="S81" s="72">
        <v>42340000</v>
      </c>
    </row>
    <row r="82" spans="1:19" ht="15" customHeight="1" x14ac:dyDescent="0.2">
      <c r="A82" s="69" t="s">
        <v>327</v>
      </c>
      <c r="B82" s="69" t="s">
        <v>328</v>
      </c>
      <c r="C82" s="116" t="s">
        <v>329</v>
      </c>
      <c r="D82" s="82" t="s">
        <v>67</v>
      </c>
      <c r="E82" s="82" t="s">
        <v>174</v>
      </c>
      <c r="F82" s="71">
        <v>12.3</v>
      </c>
      <c r="G82" s="71">
        <v>13</v>
      </c>
      <c r="H82" s="71">
        <v>13</v>
      </c>
      <c r="I82" s="71">
        <v>13.5</v>
      </c>
      <c r="J82" s="71">
        <v>11.6</v>
      </c>
      <c r="K82" s="71">
        <v>13</v>
      </c>
      <c r="L82" s="71">
        <v>12.7554</v>
      </c>
      <c r="M82" s="72">
        <v>15394</v>
      </c>
      <c r="N82" s="72">
        <v>196357.3</v>
      </c>
      <c r="O82" s="72">
        <v>70</v>
      </c>
      <c r="P82" s="136">
        <v>0.04</v>
      </c>
      <c r="Q82" s="71">
        <v>14.4</v>
      </c>
      <c r="R82" s="71">
        <v>8</v>
      </c>
      <c r="S82" s="72">
        <v>28870491</v>
      </c>
    </row>
    <row r="83" spans="1:19" ht="15" customHeight="1" x14ac:dyDescent="0.2">
      <c r="A83" s="69" t="s">
        <v>330</v>
      </c>
      <c r="B83" s="69" t="s">
        <v>331</v>
      </c>
      <c r="C83" s="116" t="s">
        <v>332</v>
      </c>
      <c r="D83" s="82" t="s">
        <v>67</v>
      </c>
      <c r="E83" s="82" t="s">
        <v>174</v>
      </c>
      <c r="F83" s="71">
        <v>99.5</v>
      </c>
      <c r="G83" s="71">
        <v>109</v>
      </c>
      <c r="H83" s="71">
        <v>103</v>
      </c>
      <c r="I83" s="71">
        <v>110</v>
      </c>
      <c r="J83" s="71">
        <v>93</v>
      </c>
      <c r="K83" s="71">
        <v>100</v>
      </c>
      <c r="L83" s="71">
        <v>102.33459999999999</v>
      </c>
      <c r="M83" s="72">
        <v>1838</v>
      </c>
      <c r="N83" s="72">
        <v>188091</v>
      </c>
      <c r="O83" s="72">
        <v>59</v>
      </c>
      <c r="P83" s="136">
        <v>-0.12280000000000001</v>
      </c>
      <c r="Q83" s="71">
        <v>259.87</v>
      </c>
      <c r="R83" s="71">
        <v>93</v>
      </c>
      <c r="S83" s="72">
        <v>138666700</v>
      </c>
    </row>
    <row r="84" spans="1:19" ht="15" customHeight="1" x14ac:dyDescent="0.2">
      <c r="A84" s="69" t="s">
        <v>111</v>
      </c>
      <c r="B84" s="69" t="s">
        <v>112</v>
      </c>
      <c r="C84" s="116" t="s">
        <v>113</v>
      </c>
      <c r="D84" s="82" t="s">
        <v>74</v>
      </c>
      <c r="E84" s="82" t="s">
        <v>180</v>
      </c>
      <c r="F84" s="71">
        <v>5</v>
      </c>
      <c r="G84" s="71">
        <v>7.5</v>
      </c>
      <c r="H84" s="71">
        <v>5.2</v>
      </c>
      <c r="I84" s="71">
        <v>6.65</v>
      </c>
      <c r="J84" s="71">
        <v>5</v>
      </c>
      <c r="K84" s="71">
        <v>5</v>
      </c>
      <c r="L84" s="71">
        <v>5.4912999999999998</v>
      </c>
      <c r="M84" s="72">
        <v>305</v>
      </c>
      <c r="N84" s="72">
        <v>1674.85</v>
      </c>
      <c r="O84" s="72">
        <v>5</v>
      </c>
      <c r="P84" s="136">
        <v>-0.18029999999999999</v>
      </c>
      <c r="Q84" s="71">
        <v>7.8</v>
      </c>
      <c r="R84" s="71">
        <v>5</v>
      </c>
      <c r="S84" s="72">
        <v>5308415</v>
      </c>
    </row>
    <row r="85" spans="1:19" ht="15" customHeight="1" x14ac:dyDescent="0.2">
      <c r="A85" s="69" t="s">
        <v>333</v>
      </c>
      <c r="B85" s="69" t="s">
        <v>334</v>
      </c>
      <c r="C85" s="116" t="s">
        <v>335</v>
      </c>
      <c r="D85" s="82" t="s">
        <v>74</v>
      </c>
      <c r="E85" s="82" t="s">
        <v>174</v>
      </c>
      <c r="F85" s="71">
        <v>5.05</v>
      </c>
      <c r="G85" s="71">
        <v>5.8</v>
      </c>
      <c r="H85" s="71">
        <v>6</v>
      </c>
      <c r="I85" s="71">
        <v>6.55</v>
      </c>
      <c r="J85" s="71">
        <v>5.7</v>
      </c>
      <c r="K85" s="71">
        <v>5.8</v>
      </c>
      <c r="L85" s="71">
        <v>5.8903999999999996</v>
      </c>
      <c r="M85" s="72">
        <v>6618</v>
      </c>
      <c r="N85" s="72">
        <v>38982.949999999997</v>
      </c>
      <c r="O85" s="72">
        <v>26</v>
      </c>
      <c r="P85" s="136">
        <v>-1.6899999999999998E-2</v>
      </c>
      <c r="Q85" s="71">
        <v>14.7</v>
      </c>
      <c r="R85" s="71">
        <v>5.7</v>
      </c>
      <c r="S85" s="72">
        <v>97516832.599999994</v>
      </c>
    </row>
    <row r="86" spans="1:19" ht="15" customHeight="1" x14ac:dyDescent="0.2">
      <c r="A86" s="69" t="s">
        <v>336</v>
      </c>
      <c r="B86" s="69" t="s">
        <v>337</v>
      </c>
      <c r="C86" s="116" t="s">
        <v>338</v>
      </c>
      <c r="D86" s="82" t="s">
        <v>74</v>
      </c>
      <c r="E86" s="82" t="s">
        <v>174</v>
      </c>
      <c r="F86" s="71">
        <v>56.6</v>
      </c>
      <c r="G86" s="71">
        <v>57.2</v>
      </c>
      <c r="H86" s="71">
        <v>58.6</v>
      </c>
      <c r="I86" s="71">
        <v>59.2</v>
      </c>
      <c r="J86" s="71">
        <v>55.8</v>
      </c>
      <c r="K86" s="71">
        <v>57.2</v>
      </c>
      <c r="L86" s="71">
        <v>56.539499999999997</v>
      </c>
      <c r="M86" s="72">
        <v>59598</v>
      </c>
      <c r="N86" s="72">
        <v>3369639</v>
      </c>
      <c r="O86" s="72">
        <v>134</v>
      </c>
      <c r="P86" s="136">
        <v>-2.7199999999999998E-2</v>
      </c>
      <c r="Q86" s="71">
        <v>63.4</v>
      </c>
      <c r="R86" s="71">
        <v>52</v>
      </c>
      <c r="S86" s="72">
        <v>18317839826</v>
      </c>
    </row>
    <row r="87" spans="1:19" ht="15" customHeight="1" x14ac:dyDescent="0.2">
      <c r="A87" s="69" t="s">
        <v>339</v>
      </c>
      <c r="B87" s="69" t="s">
        <v>340</v>
      </c>
      <c r="C87" s="116" t="s">
        <v>341</v>
      </c>
      <c r="D87" s="82" t="s">
        <v>67</v>
      </c>
      <c r="E87" s="82" t="s">
        <v>174</v>
      </c>
      <c r="F87" s="71">
        <v>12</v>
      </c>
      <c r="G87" s="71">
        <v>15.9</v>
      </c>
      <c r="H87" s="71">
        <v>16</v>
      </c>
      <c r="I87" s="71">
        <v>16</v>
      </c>
      <c r="J87" s="71">
        <v>16</v>
      </c>
      <c r="K87" s="71">
        <v>16</v>
      </c>
      <c r="L87" s="71">
        <v>16</v>
      </c>
      <c r="M87" s="72">
        <v>43540</v>
      </c>
      <c r="N87" s="72">
        <v>696640</v>
      </c>
      <c r="O87" s="72">
        <v>2</v>
      </c>
      <c r="P87" s="136">
        <v>0</v>
      </c>
      <c r="Q87" s="71">
        <v>16.899999999999999</v>
      </c>
      <c r="R87" s="71">
        <v>10</v>
      </c>
      <c r="S87" s="72">
        <v>74171200</v>
      </c>
    </row>
    <row r="88" spans="1:19" ht="15" customHeight="1" x14ac:dyDescent="0.2">
      <c r="A88" s="69" t="s">
        <v>75</v>
      </c>
      <c r="B88" s="69" t="s">
        <v>76</v>
      </c>
      <c r="C88" s="116" t="s">
        <v>77</v>
      </c>
      <c r="D88" s="82" t="s">
        <v>74</v>
      </c>
      <c r="E88" s="82" t="s">
        <v>180</v>
      </c>
      <c r="F88" s="71" t="s">
        <v>225</v>
      </c>
      <c r="G88" s="71">
        <v>50</v>
      </c>
      <c r="H88" s="71">
        <v>40</v>
      </c>
      <c r="I88" s="71">
        <v>50</v>
      </c>
      <c r="J88" s="71">
        <v>40</v>
      </c>
      <c r="K88" s="71">
        <v>50</v>
      </c>
      <c r="L88" s="71">
        <v>40.833300000000001</v>
      </c>
      <c r="M88" s="72">
        <v>24</v>
      </c>
      <c r="N88" s="72">
        <v>980</v>
      </c>
      <c r="O88" s="72">
        <v>4</v>
      </c>
      <c r="P88" s="136">
        <v>0.25</v>
      </c>
      <c r="Q88" s="71">
        <v>85</v>
      </c>
      <c r="R88" s="71">
        <v>40</v>
      </c>
      <c r="S88" s="72">
        <v>14188000</v>
      </c>
    </row>
    <row r="89" spans="1:19" s="115" customFormat="1" ht="14.1" customHeight="1" x14ac:dyDescent="0.2">
      <c r="A89" s="113"/>
      <c r="B89" s="113"/>
      <c r="C89" s="114"/>
    </row>
    <row r="90" spans="1:19" s="115" customFormat="1" ht="14.1" customHeight="1" x14ac:dyDescent="0.2">
      <c r="B90" s="113" t="s">
        <v>158</v>
      </c>
      <c r="C90" s="113" t="s">
        <v>159</v>
      </c>
    </row>
    <row r="91" spans="1:19" s="115" customFormat="1" ht="14.1" customHeight="1" x14ac:dyDescent="0.2">
      <c r="B91" s="113"/>
      <c r="C91" s="113" t="s">
        <v>160</v>
      </c>
    </row>
    <row r="92" spans="1:19" s="115" customFormat="1" ht="14.1" customHeight="1" x14ac:dyDescent="0.2">
      <c r="B92" s="113"/>
      <c r="C92" s="113" t="s">
        <v>161</v>
      </c>
    </row>
    <row r="93" spans="1:19" s="115" customFormat="1" ht="14.1" customHeight="1" x14ac:dyDescent="0.2">
      <c r="B93" s="113"/>
      <c r="C93" s="113"/>
    </row>
    <row r="94" spans="1:19" s="115" customFormat="1" ht="14.1" customHeight="1" x14ac:dyDescent="0.2">
      <c r="B94" s="113" t="s">
        <v>342</v>
      </c>
      <c r="C94" s="113" t="s">
        <v>343</v>
      </c>
    </row>
    <row r="95" spans="1:19" s="115" customFormat="1" ht="14.1" customHeight="1" x14ac:dyDescent="0.2">
      <c r="B95" s="113"/>
      <c r="C95" s="113" t="s">
        <v>344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163</v>
      </c>
      <c r="F1" s="39" t="s">
        <v>164</v>
      </c>
      <c r="G1" s="39" t="s">
        <v>40</v>
      </c>
      <c r="H1" s="39" t="s">
        <v>41</v>
      </c>
      <c r="I1" s="39" t="s">
        <v>42</v>
      </c>
      <c r="J1" s="39" t="s">
        <v>165</v>
      </c>
      <c r="K1" s="39" t="s">
        <v>166</v>
      </c>
      <c r="L1" s="39" t="s">
        <v>27</v>
      </c>
      <c r="M1" s="39" t="s">
        <v>26</v>
      </c>
      <c r="N1" s="39" t="s">
        <v>345</v>
      </c>
      <c r="O1" s="39" t="s">
        <v>346</v>
      </c>
      <c r="P1" s="39" t="s">
        <v>347</v>
      </c>
      <c r="Q1" s="39" t="s">
        <v>348</v>
      </c>
      <c r="R1" s="30" t="s">
        <v>170</v>
      </c>
    </row>
    <row r="2" spans="1:18" s="75" customFormat="1" ht="15" customHeight="1" x14ac:dyDescent="0.2">
      <c r="A2" s="76" t="s">
        <v>349</v>
      </c>
      <c r="B2" s="76" t="s">
        <v>350</v>
      </c>
      <c r="C2" s="76" t="s">
        <v>351</v>
      </c>
      <c r="D2" s="77" t="s">
        <v>67</v>
      </c>
      <c r="E2" s="78">
        <v>104.1</v>
      </c>
      <c r="F2" s="78" t="s">
        <v>225</v>
      </c>
      <c r="G2" s="78">
        <v>104.4</v>
      </c>
      <c r="H2" s="78">
        <v>104.4</v>
      </c>
      <c r="I2" s="78">
        <v>104.4</v>
      </c>
      <c r="J2" s="78">
        <v>104.4</v>
      </c>
      <c r="K2" s="78">
        <v>104.4</v>
      </c>
      <c r="L2" s="79">
        <v>420000</v>
      </c>
      <c r="M2" s="79">
        <v>438480</v>
      </c>
      <c r="N2" s="80">
        <v>43779</v>
      </c>
      <c r="O2" s="81">
        <v>5.1249999999999997E-2</v>
      </c>
      <c r="P2" s="78">
        <v>1</v>
      </c>
      <c r="Q2" s="78" t="s">
        <v>352</v>
      </c>
      <c r="R2" s="72">
        <v>417600000</v>
      </c>
    </row>
    <row r="3" spans="1:18" ht="15" customHeight="1" x14ac:dyDescent="0.2">
      <c r="A3" s="76" t="s">
        <v>353</v>
      </c>
      <c r="B3" s="76" t="s">
        <v>354</v>
      </c>
      <c r="C3" s="76" t="s">
        <v>355</v>
      </c>
      <c r="D3" s="77" t="s">
        <v>67</v>
      </c>
      <c r="E3" s="78" t="s">
        <v>225</v>
      </c>
      <c r="F3" s="78" t="s">
        <v>225</v>
      </c>
      <c r="G3" s="78">
        <v>104.82</v>
      </c>
      <c r="H3" s="78">
        <v>104.82</v>
      </c>
      <c r="I3" s="78">
        <v>104.5</v>
      </c>
      <c r="J3" s="78">
        <v>104.5</v>
      </c>
      <c r="K3" s="78">
        <v>104.62430000000001</v>
      </c>
      <c r="L3" s="79">
        <v>103000</v>
      </c>
      <c r="M3" s="79">
        <v>796203.6</v>
      </c>
      <c r="N3" s="80">
        <v>43798</v>
      </c>
      <c r="O3" s="81">
        <v>5.3749999999999999E-2</v>
      </c>
      <c r="P3" s="78">
        <v>1</v>
      </c>
      <c r="Q3" s="78" t="s">
        <v>356</v>
      </c>
      <c r="R3" s="72">
        <v>7747548948</v>
      </c>
    </row>
    <row r="4" spans="1:18" ht="15" customHeight="1" x14ac:dyDescent="0.2">
      <c r="A4" s="76" t="s">
        <v>357</v>
      </c>
      <c r="B4" s="76" t="s">
        <v>358</v>
      </c>
      <c r="C4" s="76" t="s">
        <v>355</v>
      </c>
      <c r="D4" s="77" t="s">
        <v>67</v>
      </c>
      <c r="E4" s="78">
        <v>105.66</v>
      </c>
      <c r="F4" s="78" t="s">
        <v>225</v>
      </c>
      <c r="G4" s="78">
        <v>105.9</v>
      </c>
      <c r="H4" s="78">
        <v>105.9</v>
      </c>
      <c r="I4" s="78">
        <v>105.9</v>
      </c>
      <c r="J4" s="78">
        <v>105.9</v>
      </c>
      <c r="K4" s="78">
        <v>105.9</v>
      </c>
      <c r="L4" s="79">
        <v>12500000</v>
      </c>
      <c r="M4" s="79">
        <v>13237500</v>
      </c>
      <c r="N4" s="80">
        <v>44385</v>
      </c>
      <c r="O4" s="81">
        <v>2.75E-2</v>
      </c>
      <c r="P4" s="78">
        <v>1</v>
      </c>
      <c r="Q4" s="78" t="s">
        <v>352</v>
      </c>
      <c r="R4" s="72">
        <v>6342000000</v>
      </c>
    </row>
    <row r="5" spans="1:18" ht="15" customHeight="1" x14ac:dyDescent="0.2">
      <c r="A5" s="76" t="s">
        <v>359</v>
      </c>
      <c r="B5" s="76" t="s">
        <v>360</v>
      </c>
      <c r="C5" s="76" t="s">
        <v>355</v>
      </c>
      <c r="D5" s="77" t="s">
        <v>67</v>
      </c>
      <c r="E5" s="78">
        <v>102.9</v>
      </c>
      <c r="F5" s="78">
        <v>103.2</v>
      </c>
      <c r="G5" s="78">
        <v>103</v>
      </c>
      <c r="H5" s="78">
        <v>103</v>
      </c>
      <c r="I5" s="78">
        <v>103</v>
      </c>
      <c r="J5" s="78">
        <v>103</v>
      </c>
      <c r="K5" s="78">
        <v>103</v>
      </c>
      <c r="L5" s="79">
        <v>35000000</v>
      </c>
      <c r="M5" s="79">
        <v>36050000</v>
      </c>
      <c r="N5" s="80">
        <v>45257</v>
      </c>
      <c r="O5" s="81">
        <v>1.7500000000000002E-2</v>
      </c>
      <c r="P5" s="78">
        <v>1</v>
      </c>
      <c r="Q5" s="78" t="s">
        <v>352</v>
      </c>
      <c r="R5" s="72">
        <v>11650300000</v>
      </c>
    </row>
    <row r="6" spans="1:18" ht="15" customHeight="1" x14ac:dyDescent="0.2">
      <c r="A6" s="76" t="s">
        <v>361</v>
      </c>
      <c r="B6" s="76" t="s">
        <v>362</v>
      </c>
      <c r="C6" s="76" t="s">
        <v>355</v>
      </c>
      <c r="D6" s="77" t="s">
        <v>67</v>
      </c>
      <c r="E6" s="78" t="s">
        <v>225</v>
      </c>
      <c r="F6" s="78" t="s">
        <v>225</v>
      </c>
      <c r="G6" s="78">
        <v>124</v>
      </c>
      <c r="H6" s="78">
        <v>124</v>
      </c>
      <c r="I6" s="78">
        <v>124</v>
      </c>
      <c r="J6" s="78">
        <v>124</v>
      </c>
      <c r="K6" s="78">
        <v>124</v>
      </c>
      <c r="L6" s="79">
        <v>1495000</v>
      </c>
      <c r="M6" s="79">
        <v>13694937.02</v>
      </c>
      <c r="N6" s="80">
        <v>45483</v>
      </c>
      <c r="O6" s="81">
        <v>5.7500000000000002E-2</v>
      </c>
      <c r="P6" s="78">
        <v>1</v>
      </c>
      <c r="Q6" s="78" t="s">
        <v>356</v>
      </c>
      <c r="R6" s="72">
        <v>12925835523.66</v>
      </c>
    </row>
    <row r="7" spans="1:18" ht="15" customHeight="1" x14ac:dyDescent="0.2">
      <c r="A7" s="76" t="s">
        <v>363</v>
      </c>
      <c r="B7" s="76" t="s">
        <v>364</v>
      </c>
      <c r="C7" s="76" t="s">
        <v>355</v>
      </c>
      <c r="D7" s="77" t="s">
        <v>67</v>
      </c>
      <c r="E7" s="78">
        <v>99.8</v>
      </c>
      <c r="F7" s="78" t="s">
        <v>225</v>
      </c>
      <c r="G7" s="78">
        <v>99.6</v>
      </c>
      <c r="H7" s="78">
        <v>99.8</v>
      </c>
      <c r="I7" s="78">
        <v>99.6</v>
      </c>
      <c r="J7" s="78">
        <v>99.6</v>
      </c>
      <c r="K7" s="78">
        <v>99.633099999999999</v>
      </c>
      <c r="L7" s="79">
        <v>18100000</v>
      </c>
      <c r="M7" s="79">
        <v>18033600</v>
      </c>
      <c r="N7" s="80">
        <v>47308</v>
      </c>
      <c r="O7" s="81">
        <v>2.375E-2</v>
      </c>
      <c r="P7" s="78">
        <v>1</v>
      </c>
      <c r="Q7" s="78" t="s">
        <v>352</v>
      </c>
      <c r="R7" s="72">
        <v>4990000000</v>
      </c>
    </row>
    <row r="8" spans="1:18" ht="15" customHeight="1" x14ac:dyDescent="0.2">
      <c r="A8" s="76" t="s">
        <v>365</v>
      </c>
      <c r="B8" s="76" t="s">
        <v>366</v>
      </c>
      <c r="C8" s="76" t="s">
        <v>355</v>
      </c>
      <c r="D8" s="77" t="s">
        <v>67</v>
      </c>
      <c r="E8" s="78" t="s">
        <v>225</v>
      </c>
      <c r="F8" s="78" t="s">
        <v>225</v>
      </c>
      <c r="G8" s="78">
        <v>104.5</v>
      </c>
      <c r="H8" s="78">
        <v>104.5</v>
      </c>
      <c r="I8" s="78">
        <v>104.5</v>
      </c>
      <c r="J8" s="78">
        <v>104.5</v>
      </c>
      <c r="K8" s="78">
        <v>104.5</v>
      </c>
      <c r="L8" s="79">
        <v>410000</v>
      </c>
      <c r="M8" s="79">
        <v>428356.48</v>
      </c>
      <c r="N8" s="80">
        <v>48402</v>
      </c>
      <c r="O8" s="81">
        <v>3.2500000000000001E-2</v>
      </c>
      <c r="P8" s="78">
        <v>1</v>
      </c>
      <c r="Q8" s="78" t="s">
        <v>352</v>
      </c>
      <c r="R8" s="72">
        <v>3131234623.1799998</v>
      </c>
    </row>
    <row r="9" spans="1:18" ht="15" customHeight="1" x14ac:dyDescent="0.2">
      <c r="A9" s="76" t="s">
        <v>367</v>
      </c>
      <c r="B9" s="76" t="s">
        <v>368</v>
      </c>
      <c r="C9" s="76" t="s">
        <v>355</v>
      </c>
      <c r="D9" s="77" t="s">
        <v>67</v>
      </c>
      <c r="E9" s="78">
        <v>99.97</v>
      </c>
      <c r="F9" s="78" t="s">
        <v>225</v>
      </c>
      <c r="G9" s="78">
        <v>99.83</v>
      </c>
      <c r="H9" s="78">
        <v>99.83</v>
      </c>
      <c r="I9" s="78">
        <v>99.83</v>
      </c>
      <c r="J9" s="78">
        <v>99.83</v>
      </c>
      <c r="K9" s="78">
        <v>99.83</v>
      </c>
      <c r="L9" s="79">
        <v>4762</v>
      </c>
      <c r="M9" s="79">
        <v>35214.36</v>
      </c>
      <c r="N9" s="80">
        <v>43466</v>
      </c>
      <c r="O9" s="81" t="s">
        <v>225</v>
      </c>
      <c r="P9" s="78">
        <v>5.1100000000000003</v>
      </c>
      <c r="Q9" s="78" t="s">
        <v>356</v>
      </c>
      <c r="R9" s="72" t="s">
        <v>225</v>
      </c>
    </row>
    <row r="10" spans="1:18" ht="17.100000000000001" customHeight="1" x14ac:dyDescent="0.2">
      <c r="R10" s="115"/>
    </row>
    <row r="11" spans="1:18" ht="17.100000000000001" customHeight="1" x14ac:dyDescent="0.2">
      <c r="B11" s="138" t="s">
        <v>158</v>
      </c>
      <c r="C11" s="113" t="s">
        <v>159</v>
      </c>
      <c r="R11" s="115"/>
    </row>
    <row r="12" spans="1:18" ht="17.100000000000001" customHeight="1" x14ac:dyDescent="0.2">
      <c r="B12" s="113"/>
      <c r="C12" s="113" t="s">
        <v>160</v>
      </c>
      <c r="R12" s="115"/>
    </row>
    <row r="13" spans="1:18" ht="17.100000000000001" customHeight="1" x14ac:dyDescent="0.2">
      <c r="B13" s="113"/>
      <c r="C13" s="113" t="s">
        <v>161</v>
      </c>
      <c r="R13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369</v>
      </c>
      <c r="D1" s="30" t="s">
        <v>163</v>
      </c>
      <c r="E1" s="30" t="s">
        <v>164</v>
      </c>
      <c r="F1" s="30" t="s">
        <v>40</v>
      </c>
      <c r="G1" s="30" t="s">
        <v>41</v>
      </c>
      <c r="H1" s="30" t="s">
        <v>42</v>
      </c>
      <c r="I1" s="30" t="s">
        <v>165</v>
      </c>
      <c r="J1" s="30" t="s">
        <v>166</v>
      </c>
      <c r="K1" s="30" t="s">
        <v>27</v>
      </c>
      <c r="L1" s="30" t="s">
        <v>26</v>
      </c>
      <c r="M1" s="30" t="s">
        <v>167</v>
      </c>
      <c r="N1" s="30" t="s">
        <v>44</v>
      </c>
      <c r="O1" s="30" t="s">
        <v>170</v>
      </c>
    </row>
    <row r="2" spans="1:15" s="75" customFormat="1" ht="15" customHeight="1" x14ac:dyDescent="0.2">
      <c r="A2" s="69" t="s">
        <v>225</v>
      </c>
      <c r="B2" s="69" t="s">
        <v>225</v>
      </c>
      <c r="C2" s="70" t="s">
        <v>225</v>
      </c>
      <c r="D2" s="71" t="s">
        <v>225</v>
      </c>
      <c r="E2" s="71" t="s">
        <v>225</v>
      </c>
      <c r="F2" s="71" t="s">
        <v>225</v>
      </c>
      <c r="G2" s="71" t="s">
        <v>225</v>
      </c>
      <c r="H2" s="71" t="s">
        <v>225</v>
      </c>
      <c r="I2" s="71" t="s">
        <v>225</v>
      </c>
      <c r="J2" s="71" t="s">
        <v>225</v>
      </c>
      <c r="K2" s="72" t="s">
        <v>225</v>
      </c>
      <c r="L2" s="72" t="s">
        <v>225</v>
      </c>
      <c r="M2" s="72" t="s">
        <v>225</v>
      </c>
      <c r="N2" s="137" t="s">
        <v>225</v>
      </c>
      <c r="O2" s="72" t="s">
        <v>225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163</v>
      </c>
      <c r="E1" s="30" t="s">
        <v>164</v>
      </c>
      <c r="F1" s="30" t="s">
        <v>40</v>
      </c>
      <c r="G1" s="30" t="s">
        <v>41</v>
      </c>
      <c r="H1" s="30" t="s">
        <v>42</v>
      </c>
      <c r="I1" s="30" t="s">
        <v>165</v>
      </c>
      <c r="J1" s="30" t="s">
        <v>166</v>
      </c>
      <c r="K1" s="30" t="s">
        <v>27</v>
      </c>
      <c r="L1" s="30" t="s">
        <v>26</v>
      </c>
      <c r="M1" s="30" t="s">
        <v>44</v>
      </c>
      <c r="N1" s="30" t="s">
        <v>370</v>
      </c>
      <c r="O1" s="30" t="s">
        <v>371</v>
      </c>
      <c r="P1" s="30" t="s">
        <v>170</v>
      </c>
    </row>
    <row r="2" spans="1:16" s="74" customFormat="1" ht="15" customHeight="1" x14ac:dyDescent="0.2">
      <c r="A2" s="69" t="s">
        <v>225</v>
      </c>
      <c r="B2" s="69" t="s">
        <v>225</v>
      </c>
      <c r="C2" s="70" t="s">
        <v>225</v>
      </c>
      <c r="D2" s="71" t="s">
        <v>225</v>
      </c>
      <c r="E2" s="71" t="s">
        <v>225</v>
      </c>
      <c r="F2" s="71" t="s">
        <v>225</v>
      </c>
      <c r="G2" s="71" t="s">
        <v>225</v>
      </c>
      <c r="H2" s="71" t="s">
        <v>225</v>
      </c>
      <c r="I2" s="71" t="s">
        <v>225</v>
      </c>
      <c r="J2" s="71" t="s">
        <v>225</v>
      </c>
      <c r="K2" s="72" t="s">
        <v>225</v>
      </c>
      <c r="L2" s="72" t="s">
        <v>225</v>
      </c>
      <c r="M2" s="137" t="s">
        <v>225</v>
      </c>
      <c r="N2" s="71" t="s">
        <v>225</v>
      </c>
      <c r="O2" s="73" t="s">
        <v>225</v>
      </c>
      <c r="P2" s="72" t="s">
        <v>225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372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134</v>
      </c>
      <c r="B3" s="9" t="s">
        <v>135</v>
      </c>
      <c r="C3" s="9" t="s">
        <v>136</v>
      </c>
      <c r="D3" s="83" t="s">
        <v>133</v>
      </c>
      <c r="E3" s="66">
        <v>1130</v>
      </c>
      <c r="F3" s="66">
        <v>1130</v>
      </c>
      <c r="G3" s="64">
        <v>2010</v>
      </c>
      <c r="H3" s="65">
        <v>2271300</v>
      </c>
    </row>
    <row r="4" spans="1:8" ht="15" customHeight="1" x14ac:dyDescent="0.2">
      <c r="A4" s="9" t="s">
        <v>137</v>
      </c>
      <c r="B4" s="9" t="s">
        <v>138</v>
      </c>
      <c r="C4" s="9" t="s">
        <v>139</v>
      </c>
      <c r="D4" s="83" t="s">
        <v>67</v>
      </c>
      <c r="E4" s="66">
        <v>151</v>
      </c>
      <c r="F4" s="66">
        <v>151</v>
      </c>
      <c r="G4" s="64">
        <v>33250</v>
      </c>
      <c r="H4" s="65">
        <v>5020750</v>
      </c>
    </row>
    <row r="5" spans="1:8" ht="15" customHeight="1" x14ac:dyDescent="0.2">
      <c r="A5" s="9" t="s">
        <v>291</v>
      </c>
      <c r="B5" s="9" t="s">
        <v>292</v>
      </c>
      <c r="C5" s="9" t="s">
        <v>293</v>
      </c>
      <c r="D5" s="83" t="s">
        <v>74</v>
      </c>
      <c r="E5" s="66">
        <v>1000</v>
      </c>
      <c r="F5" s="66">
        <v>1000</v>
      </c>
      <c r="G5" s="64">
        <v>13393</v>
      </c>
      <c r="H5" s="65">
        <v>13393000</v>
      </c>
    </row>
    <row r="6" spans="1:8" ht="15" customHeight="1" x14ac:dyDescent="0.2">
      <c r="A6" s="9" t="s">
        <v>130</v>
      </c>
      <c r="B6" s="9" t="s">
        <v>131</v>
      </c>
      <c r="C6" s="9" t="s">
        <v>132</v>
      </c>
      <c r="D6" s="83" t="s">
        <v>133</v>
      </c>
      <c r="E6" s="66">
        <v>365</v>
      </c>
      <c r="F6" s="66">
        <v>363</v>
      </c>
      <c r="G6" s="64">
        <v>12800</v>
      </c>
      <c r="H6" s="65">
        <v>4658400</v>
      </c>
    </row>
    <row r="7" spans="1:8" ht="15" customHeight="1" x14ac:dyDescent="0.2">
      <c r="A7" s="9" t="s">
        <v>127</v>
      </c>
      <c r="B7" s="9" t="s">
        <v>128</v>
      </c>
      <c r="C7" s="9" t="s">
        <v>129</v>
      </c>
      <c r="D7" s="83" t="s">
        <v>67</v>
      </c>
      <c r="E7" s="66">
        <v>33.6</v>
      </c>
      <c r="F7" s="66">
        <v>32</v>
      </c>
      <c r="G7" s="64">
        <v>230000</v>
      </c>
      <c r="H7" s="65">
        <v>7470000</v>
      </c>
    </row>
    <row r="8" spans="1:8" ht="12.75" customHeight="1" x14ac:dyDescent="0.2">
      <c r="A8" s="10" t="s">
        <v>19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225</v>
      </c>
      <c r="B9" s="9" t="s">
        <v>225</v>
      </c>
      <c r="C9" s="9" t="s">
        <v>225</v>
      </c>
      <c r="D9" s="83" t="s">
        <v>225</v>
      </c>
      <c r="E9" s="66" t="s">
        <v>225</v>
      </c>
      <c r="F9" s="66" t="s">
        <v>225</v>
      </c>
      <c r="G9" s="64" t="s">
        <v>225</v>
      </c>
      <c r="H9" s="65" t="s">
        <v>225</v>
      </c>
    </row>
    <row r="11" spans="1:8" ht="12.75" customHeight="1" x14ac:dyDescent="0.2">
      <c r="B11" s="138" t="s">
        <v>158</v>
      </c>
      <c r="C11" s="113" t="s">
        <v>159</v>
      </c>
    </row>
    <row r="12" spans="1:8" ht="12.75" customHeight="1" x14ac:dyDescent="0.2">
      <c r="B12" s="113"/>
      <c r="C12" s="113" t="s">
        <v>160</v>
      </c>
    </row>
    <row r="13" spans="1:8" ht="12.75" customHeight="1" x14ac:dyDescent="0.2">
      <c r="B13" s="113"/>
      <c r="C13" s="113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373</v>
      </c>
      <c r="H1" s="2" t="s">
        <v>170</v>
      </c>
    </row>
    <row r="2" spans="1:8" s="86" customFormat="1" ht="15" customHeight="1" x14ac:dyDescent="0.2">
      <c r="A2" s="84" t="s">
        <v>372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171</v>
      </c>
      <c r="B3" s="87" t="s">
        <v>172</v>
      </c>
      <c r="C3" s="87" t="s">
        <v>173</v>
      </c>
      <c r="D3" s="90" t="s">
        <v>74</v>
      </c>
      <c r="E3" s="88">
        <v>2</v>
      </c>
      <c r="F3" s="88">
        <v>10450</v>
      </c>
      <c r="G3" s="89">
        <v>5225</v>
      </c>
      <c r="H3" s="88">
        <v>577512000</v>
      </c>
    </row>
    <row r="4" spans="1:8" ht="15" customHeight="1" x14ac:dyDescent="0.2">
      <c r="A4" s="87" t="s">
        <v>143</v>
      </c>
      <c r="B4" s="87" t="s">
        <v>144</v>
      </c>
      <c r="C4" s="87" t="s">
        <v>145</v>
      </c>
      <c r="D4" s="90" t="s">
        <v>133</v>
      </c>
      <c r="E4" s="88">
        <v>33536</v>
      </c>
      <c r="F4" s="88">
        <v>5877575</v>
      </c>
      <c r="G4" s="89">
        <v>175.26169999999999</v>
      </c>
      <c r="H4" s="88">
        <v>739126784</v>
      </c>
    </row>
    <row r="5" spans="1:8" ht="15" customHeight="1" x14ac:dyDescent="0.2">
      <c r="A5" s="87" t="s">
        <v>175</v>
      </c>
      <c r="B5" s="87" t="s">
        <v>176</v>
      </c>
      <c r="C5" s="87" t="s">
        <v>142</v>
      </c>
      <c r="D5" s="90" t="s">
        <v>74</v>
      </c>
      <c r="E5" s="88">
        <v>8321</v>
      </c>
      <c r="F5" s="88">
        <v>3980112</v>
      </c>
      <c r="G5" s="89">
        <v>478.32139999999998</v>
      </c>
      <c r="H5" s="88">
        <v>4615632000</v>
      </c>
    </row>
    <row r="6" spans="1:8" ht="15" customHeight="1" x14ac:dyDescent="0.2">
      <c r="A6" s="87" t="s">
        <v>140</v>
      </c>
      <c r="B6" s="87" t="s">
        <v>141</v>
      </c>
      <c r="C6" s="87" t="s">
        <v>142</v>
      </c>
      <c r="D6" s="90" t="s">
        <v>74</v>
      </c>
      <c r="E6" s="88">
        <v>18396</v>
      </c>
      <c r="F6" s="88">
        <v>7752757</v>
      </c>
      <c r="G6" s="89">
        <v>421.43709999999999</v>
      </c>
      <c r="H6" s="88">
        <v>2828969700</v>
      </c>
    </row>
    <row r="7" spans="1:8" ht="15" customHeight="1" x14ac:dyDescent="0.2">
      <c r="A7" s="87" t="s">
        <v>177</v>
      </c>
      <c r="B7" s="87" t="s">
        <v>178</v>
      </c>
      <c r="C7" s="87" t="s">
        <v>179</v>
      </c>
      <c r="D7" s="90" t="s">
        <v>74</v>
      </c>
      <c r="E7" s="88">
        <v>25</v>
      </c>
      <c r="F7" s="88">
        <v>6250</v>
      </c>
      <c r="G7" s="89">
        <v>250</v>
      </c>
      <c r="H7" s="88">
        <v>9347500</v>
      </c>
    </row>
    <row r="8" spans="1:8" ht="15" customHeight="1" x14ac:dyDescent="0.2">
      <c r="A8" s="87" t="s">
        <v>146</v>
      </c>
      <c r="B8" s="87" t="s">
        <v>147</v>
      </c>
      <c r="C8" s="87" t="s">
        <v>148</v>
      </c>
      <c r="D8" s="90" t="s">
        <v>133</v>
      </c>
      <c r="E8" s="88">
        <v>14687</v>
      </c>
      <c r="F8" s="88">
        <v>5076905</v>
      </c>
      <c r="G8" s="89">
        <v>345.67340000000002</v>
      </c>
      <c r="H8" s="88">
        <v>1748893861</v>
      </c>
    </row>
    <row r="9" spans="1:8" ht="15" customHeight="1" x14ac:dyDescent="0.2">
      <c r="A9" s="87" t="s">
        <v>134</v>
      </c>
      <c r="B9" s="87" t="s">
        <v>135</v>
      </c>
      <c r="C9" s="87" t="s">
        <v>136</v>
      </c>
      <c r="D9" s="90" t="s">
        <v>133</v>
      </c>
      <c r="E9" s="88">
        <v>16707</v>
      </c>
      <c r="F9" s="88">
        <v>18986780</v>
      </c>
      <c r="G9" s="89">
        <v>1136.4566</v>
      </c>
      <c r="H9" s="88">
        <v>3867788000</v>
      </c>
    </row>
    <row r="10" spans="1:8" ht="15" customHeight="1" x14ac:dyDescent="0.2">
      <c r="A10" s="87" t="s">
        <v>181</v>
      </c>
      <c r="B10" s="87" t="s">
        <v>182</v>
      </c>
      <c r="C10" s="87" t="s">
        <v>183</v>
      </c>
      <c r="D10" s="90" t="s">
        <v>74</v>
      </c>
      <c r="E10" s="88">
        <v>1613</v>
      </c>
      <c r="F10" s="88">
        <v>264479</v>
      </c>
      <c r="G10" s="89">
        <v>163.96709999999999</v>
      </c>
      <c r="H10" s="88">
        <v>553742966</v>
      </c>
    </row>
    <row r="11" spans="1:8" ht="15" customHeight="1" x14ac:dyDescent="0.2">
      <c r="A11" s="87" t="s">
        <v>155</v>
      </c>
      <c r="B11" s="87" t="s">
        <v>156</v>
      </c>
      <c r="C11" s="87" t="s">
        <v>157</v>
      </c>
      <c r="D11" s="90" t="s">
        <v>74</v>
      </c>
      <c r="E11" s="88">
        <v>10629</v>
      </c>
      <c r="F11" s="88">
        <v>4032636</v>
      </c>
      <c r="G11" s="89">
        <v>379.39940000000001</v>
      </c>
      <c r="H11" s="88">
        <v>463312640</v>
      </c>
    </row>
    <row r="12" spans="1:8" ht="15" customHeight="1" x14ac:dyDescent="0.2">
      <c r="A12" s="87" t="s">
        <v>184</v>
      </c>
      <c r="B12" s="87" t="s">
        <v>185</v>
      </c>
      <c r="C12" s="87" t="s">
        <v>186</v>
      </c>
      <c r="D12" s="90" t="s">
        <v>74</v>
      </c>
      <c r="E12" s="88">
        <v>736</v>
      </c>
      <c r="F12" s="88">
        <v>506375</v>
      </c>
      <c r="G12" s="89">
        <v>688.0095</v>
      </c>
      <c r="H12" s="88">
        <v>414000000</v>
      </c>
    </row>
    <row r="13" spans="1:8" ht="15" customHeight="1" x14ac:dyDescent="0.2">
      <c r="A13" s="87" t="s">
        <v>81</v>
      </c>
      <c r="B13" s="87" t="s">
        <v>82</v>
      </c>
      <c r="C13" s="87" t="s">
        <v>83</v>
      </c>
      <c r="D13" s="90" t="s">
        <v>74</v>
      </c>
      <c r="E13" s="88">
        <v>1047</v>
      </c>
      <c r="F13" s="88">
        <v>14503.8</v>
      </c>
      <c r="G13" s="89">
        <v>13.8527</v>
      </c>
      <c r="H13" s="88">
        <v>13086644.4</v>
      </c>
    </row>
    <row r="14" spans="1:8" ht="15" customHeight="1" x14ac:dyDescent="0.2">
      <c r="A14" s="87" t="s">
        <v>117</v>
      </c>
      <c r="B14" s="87" t="s">
        <v>118</v>
      </c>
      <c r="C14" s="87" t="s">
        <v>119</v>
      </c>
      <c r="D14" s="90" t="s">
        <v>74</v>
      </c>
      <c r="E14" s="88">
        <v>10</v>
      </c>
      <c r="F14" s="88">
        <v>3000</v>
      </c>
      <c r="G14" s="89">
        <v>300</v>
      </c>
      <c r="H14" s="88">
        <v>29799300</v>
      </c>
    </row>
    <row r="15" spans="1:8" ht="15" customHeight="1" x14ac:dyDescent="0.2">
      <c r="A15" s="87" t="s">
        <v>187</v>
      </c>
      <c r="B15" s="87" t="s">
        <v>188</v>
      </c>
      <c r="C15" s="87" t="s">
        <v>189</v>
      </c>
      <c r="D15" s="90" t="s">
        <v>74</v>
      </c>
      <c r="E15" s="88">
        <v>274</v>
      </c>
      <c r="F15" s="88">
        <v>7342.4</v>
      </c>
      <c r="G15" s="89">
        <v>26.7971</v>
      </c>
      <c r="H15" s="88">
        <v>13560800</v>
      </c>
    </row>
    <row r="16" spans="1:8" ht="15" customHeight="1" x14ac:dyDescent="0.2">
      <c r="A16" s="87" t="s">
        <v>190</v>
      </c>
      <c r="B16" s="87" t="s">
        <v>191</v>
      </c>
      <c r="C16" s="87" t="s">
        <v>192</v>
      </c>
      <c r="D16" s="90" t="s">
        <v>74</v>
      </c>
      <c r="E16" s="88">
        <v>437</v>
      </c>
      <c r="F16" s="88">
        <v>2154360</v>
      </c>
      <c r="G16" s="89">
        <v>4929.8855999999996</v>
      </c>
      <c r="H16" s="88">
        <v>504000000</v>
      </c>
    </row>
    <row r="17" spans="1:8" ht="15" customHeight="1" x14ac:dyDescent="0.2">
      <c r="A17" s="87" t="s">
        <v>193</v>
      </c>
      <c r="B17" s="87" t="s">
        <v>194</v>
      </c>
      <c r="C17" s="87" t="s">
        <v>195</v>
      </c>
      <c r="D17" s="90" t="s">
        <v>67</v>
      </c>
      <c r="E17" s="88">
        <v>32</v>
      </c>
      <c r="F17" s="88">
        <v>194850</v>
      </c>
      <c r="G17" s="89">
        <v>6089.0625</v>
      </c>
      <c r="H17" s="88">
        <v>2546729350</v>
      </c>
    </row>
    <row r="18" spans="1:8" ht="15" customHeight="1" x14ac:dyDescent="0.2">
      <c r="A18" s="87" t="s">
        <v>196</v>
      </c>
      <c r="B18" s="87" t="s">
        <v>197</v>
      </c>
      <c r="C18" s="87" t="s">
        <v>195</v>
      </c>
      <c r="D18" s="90" t="s">
        <v>67</v>
      </c>
      <c r="E18" s="88">
        <v>28</v>
      </c>
      <c r="F18" s="88">
        <v>162450</v>
      </c>
      <c r="G18" s="89">
        <v>5801.7857000000004</v>
      </c>
      <c r="H18" s="88">
        <v>50750000</v>
      </c>
    </row>
    <row r="19" spans="1:8" ht="15" customHeight="1" x14ac:dyDescent="0.2">
      <c r="A19" s="87" t="s">
        <v>198</v>
      </c>
      <c r="B19" s="87" t="s">
        <v>199</v>
      </c>
      <c r="C19" s="87" t="s">
        <v>200</v>
      </c>
      <c r="D19" s="90" t="s">
        <v>74</v>
      </c>
      <c r="E19" s="88">
        <v>37753</v>
      </c>
      <c r="F19" s="88">
        <v>485466.2</v>
      </c>
      <c r="G19" s="89">
        <v>12.859</v>
      </c>
      <c r="H19" s="88">
        <v>126915375</v>
      </c>
    </row>
    <row r="20" spans="1:8" ht="15" customHeight="1" x14ac:dyDescent="0.2">
      <c r="A20" s="87" t="s">
        <v>84</v>
      </c>
      <c r="B20" s="87" t="s">
        <v>85</v>
      </c>
      <c r="C20" s="87" t="s">
        <v>86</v>
      </c>
      <c r="D20" s="90" t="s">
        <v>67</v>
      </c>
      <c r="E20" s="88">
        <v>514187</v>
      </c>
      <c r="F20" s="88">
        <v>3935645.06</v>
      </c>
      <c r="G20" s="89">
        <v>7.6540999999999997</v>
      </c>
      <c r="H20" s="88">
        <v>199731984.40000001</v>
      </c>
    </row>
    <row r="21" spans="1:8" ht="15" customHeight="1" x14ac:dyDescent="0.2">
      <c r="A21" s="87" t="s">
        <v>201</v>
      </c>
      <c r="B21" s="87" t="s">
        <v>202</v>
      </c>
      <c r="C21" s="87" t="s">
        <v>203</v>
      </c>
      <c r="D21" s="90" t="s">
        <v>74</v>
      </c>
      <c r="E21" s="88">
        <v>3951</v>
      </c>
      <c r="F21" s="88">
        <v>3957832</v>
      </c>
      <c r="G21" s="89">
        <v>1001.7292</v>
      </c>
      <c r="H21" s="88">
        <v>1344966500</v>
      </c>
    </row>
    <row r="22" spans="1:8" ht="15" customHeight="1" x14ac:dyDescent="0.2">
      <c r="A22" s="87" t="s">
        <v>108</v>
      </c>
      <c r="B22" s="87" t="s">
        <v>109</v>
      </c>
      <c r="C22" s="87" t="s">
        <v>110</v>
      </c>
      <c r="D22" s="90" t="s">
        <v>67</v>
      </c>
      <c r="E22" s="88">
        <v>4455</v>
      </c>
      <c r="F22" s="88">
        <v>19089.25</v>
      </c>
      <c r="G22" s="89">
        <v>4.2849000000000004</v>
      </c>
      <c r="H22" s="88">
        <v>13311501</v>
      </c>
    </row>
    <row r="23" spans="1:8" ht="15" customHeight="1" x14ac:dyDescent="0.2">
      <c r="A23" s="87" t="s">
        <v>204</v>
      </c>
      <c r="B23" s="87" t="s">
        <v>205</v>
      </c>
      <c r="C23" s="87" t="s">
        <v>206</v>
      </c>
      <c r="D23" s="90" t="s">
        <v>74</v>
      </c>
      <c r="E23" s="88">
        <v>2440</v>
      </c>
      <c r="F23" s="88">
        <v>33932</v>
      </c>
      <c r="G23" s="89">
        <v>13.906599999999999</v>
      </c>
      <c r="H23" s="88">
        <v>199522963</v>
      </c>
    </row>
    <row r="24" spans="1:8" ht="15" customHeight="1" x14ac:dyDescent="0.2">
      <c r="A24" s="87" t="s">
        <v>207</v>
      </c>
      <c r="B24" s="87" t="s">
        <v>208</v>
      </c>
      <c r="C24" s="87" t="s">
        <v>209</v>
      </c>
      <c r="D24" s="90" t="s">
        <v>74</v>
      </c>
      <c r="E24" s="88">
        <v>3748</v>
      </c>
      <c r="F24" s="88">
        <v>8950.68</v>
      </c>
      <c r="G24" s="89">
        <v>2.3881000000000001</v>
      </c>
      <c r="H24" s="88">
        <v>25758979.199999999</v>
      </c>
    </row>
    <row r="25" spans="1:8" ht="15" customHeight="1" x14ac:dyDescent="0.2">
      <c r="A25" s="87" t="s">
        <v>210</v>
      </c>
      <c r="B25" s="87" t="s">
        <v>211</v>
      </c>
      <c r="C25" s="87" t="s">
        <v>212</v>
      </c>
      <c r="D25" s="90" t="s">
        <v>74</v>
      </c>
      <c r="E25" s="88">
        <v>1003</v>
      </c>
      <c r="F25" s="88">
        <v>812430</v>
      </c>
      <c r="G25" s="89">
        <v>810</v>
      </c>
      <c r="H25" s="88">
        <v>515042550</v>
      </c>
    </row>
    <row r="26" spans="1:8" ht="15" customHeight="1" x14ac:dyDescent="0.2">
      <c r="A26" s="87" t="s">
        <v>213</v>
      </c>
      <c r="B26" s="87" t="s">
        <v>214</v>
      </c>
      <c r="C26" s="87" t="s">
        <v>215</v>
      </c>
      <c r="D26" s="90" t="s">
        <v>74</v>
      </c>
      <c r="E26" s="88">
        <v>524</v>
      </c>
      <c r="F26" s="88">
        <v>207830</v>
      </c>
      <c r="G26" s="89">
        <v>396.62209999999999</v>
      </c>
      <c r="H26" s="88">
        <v>201130800</v>
      </c>
    </row>
    <row r="27" spans="1:8" ht="15" customHeight="1" x14ac:dyDescent="0.2">
      <c r="A27" s="87" t="s">
        <v>216</v>
      </c>
      <c r="B27" s="87" t="s">
        <v>217</v>
      </c>
      <c r="C27" s="87" t="s">
        <v>218</v>
      </c>
      <c r="D27" s="90" t="s">
        <v>67</v>
      </c>
      <c r="E27" s="88">
        <v>1934</v>
      </c>
      <c r="F27" s="88">
        <v>852924</v>
      </c>
      <c r="G27" s="89">
        <v>441.01549999999997</v>
      </c>
      <c r="H27" s="88">
        <v>911081250</v>
      </c>
    </row>
    <row r="28" spans="1:8" ht="15" customHeight="1" x14ac:dyDescent="0.2">
      <c r="A28" s="87" t="s">
        <v>219</v>
      </c>
      <c r="B28" s="87" t="s">
        <v>220</v>
      </c>
      <c r="C28" s="87" t="s">
        <v>221</v>
      </c>
      <c r="D28" s="90" t="s">
        <v>74</v>
      </c>
      <c r="E28" s="88">
        <v>78935</v>
      </c>
      <c r="F28" s="88">
        <v>2055660.02</v>
      </c>
      <c r="G28" s="89">
        <v>26.042400000000001</v>
      </c>
      <c r="H28" s="88">
        <v>73727500</v>
      </c>
    </row>
    <row r="29" spans="1:8" ht="15" customHeight="1" x14ac:dyDescent="0.2">
      <c r="A29" s="87" t="s">
        <v>137</v>
      </c>
      <c r="B29" s="87" t="s">
        <v>138</v>
      </c>
      <c r="C29" s="87" t="s">
        <v>139</v>
      </c>
      <c r="D29" s="90" t="s">
        <v>67</v>
      </c>
      <c r="E29" s="88">
        <v>119986</v>
      </c>
      <c r="F29" s="88">
        <v>18232521</v>
      </c>
      <c r="G29" s="89">
        <v>151.9554</v>
      </c>
      <c r="H29" s="88">
        <v>12250509600</v>
      </c>
    </row>
    <row r="30" spans="1:8" ht="15" customHeight="1" x14ac:dyDescent="0.2">
      <c r="A30" s="87" t="s">
        <v>222</v>
      </c>
      <c r="B30" s="87" t="s">
        <v>223</v>
      </c>
      <c r="C30" s="87" t="s">
        <v>224</v>
      </c>
      <c r="D30" s="90" t="s">
        <v>74</v>
      </c>
      <c r="E30" s="88">
        <v>144</v>
      </c>
      <c r="F30" s="88">
        <v>44640</v>
      </c>
      <c r="G30" s="89">
        <v>310</v>
      </c>
      <c r="H30" s="88">
        <v>169942000</v>
      </c>
    </row>
    <row r="31" spans="1:8" ht="15" customHeight="1" x14ac:dyDescent="0.2">
      <c r="A31" s="87" t="s">
        <v>90</v>
      </c>
      <c r="B31" s="87" t="s">
        <v>91</v>
      </c>
      <c r="C31" s="87" t="s">
        <v>92</v>
      </c>
      <c r="D31" s="90" t="s">
        <v>74</v>
      </c>
      <c r="E31" s="88">
        <v>2129</v>
      </c>
      <c r="F31" s="88">
        <v>141416</v>
      </c>
      <c r="G31" s="89">
        <v>66.423699999999997</v>
      </c>
      <c r="H31" s="88">
        <v>164179788.5</v>
      </c>
    </row>
    <row r="32" spans="1:8" ht="15" customHeight="1" x14ac:dyDescent="0.2">
      <c r="A32" s="87" t="s">
        <v>120</v>
      </c>
      <c r="B32" s="87" t="s">
        <v>121</v>
      </c>
      <c r="C32" s="87" t="s">
        <v>122</v>
      </c>
      <c r="D32" s="90" t="s">
        <v>74</v>
      </c>
      <c r="E32" s="88">
        <v>285</v>
      </c>
      <c r="F32" s="88">
        <v>1059240</v>
      </c>
      <c r="G32" s="89">
        <v>3716.6316000000002</v>
      </c>
      <c r="H32" s="88">
        <v>1468772800</v>
      </c>
    </row>
    <row r="33" spans="1:8" ht="15" customHeight="1" x14ac:dyDescent="0.2">
      <c r="A33" s="87" t="s">
        <v>87</v>
      </c>
      <c r="B33" s="87" t="s">
        <v>88</v>
      </c>
      <c r="C33" s="87" t="s">
        <v>89</v>
      </c>
      <c r="D33" s="90" t="s">
        <v>74</v>
      </c>
      <c r="E33" s="88">
        <v>2</v>
      </c>
      <c r="F33" s="88">
        <v>238</v>
      </c>
      <c r="G33" s="89">
        <v>119</v>
      </c>
      <c r="H33" s="88">
        <v>86336761</v>
      </c>
    </row>
    <row r="34" spans="1:8" ht="15" customHeight="1" x14ac:dyDescent="0.2">
      <c r="A34" s="87" t="s">
        <v>226</v>
      </c>
      <c r="B34" s="87" t="s">
        <v>227</v>
      </c>
      <c r="C34" s="87" t="s">
        <v>228</v>
      </c>
      <c r="D34" s="90" t="s">
        <v>74</v>
      </c>
      <c r="E34" s="88">
        <v>25</v>
      </c>
      <c r="F34" s="88">
        <v>375</v>
      </c>
      <c r="G34" s="89">
        <v>15</v>
      </c>
      <c r="H34" s="88">
        <v>4541400</v>
      </c>
    </row>
    <row r="35" spans="1:8" ht="15" customHeight="1" x14ac:dyDescent="0.2">
      <c r="A35" s="87" t="s">
        <v>229</v>
      </c>
      <c r="B35" s="87" t="s">
        <v>230</v>
      </c>
      <c r="C35" s="87" t="s">
        <v>231</v>
      </c>
      <c r="D35" s="90" t="s">
        <v>67</v>
      </c>
      <c r="E35" s="88">
        <v>1169</v>
      </c>
      <c r="F35" s="88">
        <v>178884</v>
      </c>
      <c r="G35" s="89">
        <v>153.0231</v>
      </c>
      <c r="H35" s="88">
        <v>88987805</v>
      </c>
    </row>
    <row r="36" spans="1:8" ht="15" customHeight="1" x14ac:dyDescent="0.2">
      <c r="A36" s="87" t="s">
        <v>232</v>
      </c>
      <c r="B36" s="87" t="s">
        <v>233</v>
      </c>
      <c r="C36" s="87" t="s">
        <v>234</v>
      </c>
      <c r="D36" s="90" t="s">
        <v>74</v>
      </c>
      <c r="E36" s="88">
        <v>240</v>
      </c>
      <c r="F36" s="88">
        <v>296530</v>
      </c>
      <c r="G36" s="89">
        <v>1235.5417</v>
      </c>
      <c r="H36" s="88">
        <v>185000000</v>
      </c>
    </row>
    <row r="37" spans="1:8" ht="15" customHeight="1" x14ac:dyDescent="0.2">
      <c r="A37" s="87" t="s">
        <v>235</v>
      </c>
      <c r="B37" s="87" t="s">
        <v>236</v>
      </c>
      <c r="C37" s="87" t="s">
        <v>237</v>
      </c>
      <c r="D37" s="90" t="s">
        <v>67</v>
      </c>
      <c r="E37" s="88">
        <v>339</v>
      </c>
      <c r="F37" s="88">
        <v>59295</v>
      </c>
      <c r="G37" s="89">
        <v>174.91149999999999</v>
      </c>
      <c r="H37" s="88">
        <v>424773888</v>
      </c>
    </row>
    <row r="38" spans="1:8" ht="15" customHeight="1" x14ac:dyDescent="0.2">
      <c r="A38" s="87" t="s">
        <v>238</v>
      </c>
      <c r="B38" s="87" t="s">
        <v>239</v>
      </c>
      <c r="C38" s="87" t="s">
        <v>240</v>
      </c>
      <c r="D38" s="90" t="s">
        <v>67</v>
      </c>
      <c r="E38" s="88">
        <v>144</v>
      </c>
      <c r="F38" s="88">
        <v>463880</v>
      </c>
      <c r="G38" s="89">
        <v>3221.3888999999999</v>
      </c>
      <c r="H38" s="88">
        <v>31400000000</v>
      </c>
    </row>
    <row r="39" spans="1:8" ht="15" customHeight="1" x14ac:dyDescent="0.2">
      <c r="A39" s="87" t="s">
        <v>93</v>
      </c>
      <c r="B39" s="87" t="s">
        <v>94</v>
      </c>
      <c r="C39" s="87" t="s">
        <v>95</v>
      </c>
      <c r="D39" s="90" t="s">
        <v>74</v>
      </c>
      <c r="E39" s="88">
        <v>54160</v>
      </c>
      <c r="F39" s="88">
        <v>195018.46</v>
      </c>
      <c r="G39" s="89">
        <v>3.6008</v>
      </c>
      <c r="H39" s="88">
        <v>49846336</v>
      </c>
    </row>
    <row r="40" spans="1:8" ht="15" customHeight="1" x14ac:dyDescent="0.2">
      <c r="A40" s="87" t="s">
        <v>78</v>
      </c>
      <c r="B40" s="87" t="s">
        <v>79</v>
      </c>
      <c r="C40" s="87" t="s">
        <v>80</v>
      </c>
      <c r="D40" s="90" t="s">
        <v>74</v>
      </c>
      <c r="E40" s="88">
        <v>123</v>
      </c>
      <c r="F40" s="88">
        <v>4981.5</v>
      </c>
      <c r="G40" s="89">
        <v>40.5</v>
      </c>
      <c r="H40" s="88">
        <v>38972405</v>
      </c>
    </row>
    <row r="41" spans="1:8" ht="15" customHeight="1" x14ac:dyDescent="0.2">
      <c r="A41" s="87" t="s">
        <v>241</v>
      </c>
      <c r="B41" s="87" t="s">
        <v>242</v>
      </c>
      <c r="C41" s="87" t="s">
        <v>243</v>
      </c>
      <c r="D41" s="90" t="s">
        <v>74</v>
      </c>
      <c r="E41" s="88">
        <v>325</v>
      </c>
      <c r="F41" s="88">
        <v>328230</v>
      </c>
      <c r="G41" s="89">
        <v>1009.9385</v>
      </c>
      <c r="H41" s="88">
        <v>113061900</v>
      </c>
    </row>
    <row r="42" spans="1:8" ht="15" customHeight="1" x14ac:dyDescent="0.2">
      <c r="A42" s="87" t="s">
        <v>244</v>
      </c>
      <c r="B42" s="87" t="s">
        <v>245</v>
      </c>
      <c r="C42" s="87" t="s">
        <v>246</v>
      </c>
      <c r="D42" s="90" t="s">
        <v>74</v>
      </c>
      <c r="E42" s="88">
        <v>26</v>
      </c>
      <c r="F42" s="88">
        <v>84680</v>
      </c>
      <c r="G42" s="89">
        <v>3256.9231</v>
      </c>
      <c r="H42" s="88">
        <v>412500000</v>
      </c>
    </row>
    <row r="43" spans="1:8" ht="15" customHeight="1" x14ac:dyDescent="0.2">
      <c r="A43" s="87" t="s">
        <v>247</v>
      </c>
      <c r="B43" s="87" t="s">
        <v>248</v>
      </c>
      <c r="C43" s="87" t="s">
        <v>249</v>
      </c>
      <c r="D43" s="90" t="s">
        <v>74</v>
      </c>
      <c r="E43" s="88">
        <v>3711</v>
      </c>
      <c r="F43" s="88">
        <v>61203</v>
      </c>
      <c r="G43" s="89">
        <v>16.4923</v>
      </c>
      <c r="H43" s="88">
        <v>25532114.399999999</v>
      </c>
    </row>
    <row r="44" spans="1:8" ht="15" customHeight="1" x14ac:dyDescent="0.2">
      <c r="A44" s="87" t="s">
        <v>68</v>
      </c>
      <c r="B44" s="87" t="s">
        <v>69</v>
      </c>
      <c r="C44" s="87" t="s">
        <v>70</v>
      </c>
      <c r="D44" s="90" t="s">
        <v>67</v>
      </c>
      <c r="E44" s="88">
        <v>69842</v>
      </c>
      <c r="F44" s="88">
        <v>992269.4</v>
      </c>
      <c r="G44" s="89">
        <v>14.2073</v>
      </c>
      <c r="H44" s="88">
        <v>469920578.39999998</v>
      </c>
    </row>
    <row r="45" spans="1:8" ht="15" customHeight="1" x14ac:dyDescent="0.2">
      <c r="A45" s="87" t="s">
        <v>103</v>
      </c>
      <c r="B45" s="87" t="s">
        <v>104</v>
      </c>
      <c r="C45" s="87" t="s">
        <v>70</v>
      </c>
      <c r="D45" s="90" t="s">
        <v>74</v>
      </c>
      <c r="E45" s="88">
        <v>220</v>
      </c>
      <c r="F45" s="88">
        <v>3960</v>
      </c>
      <c r="G45" s="89">
        <v>18</v>
      </c>
      <c r="H45" s="88">
        <v>2549394</v>
      </c>
    </row>
    <row r="46" spans="1:8" ht="15" customHeight="1" x14ac:dyDescent="0.2">
      <c r="A46" s="87" t="s">
        <v>250</v>
      </c>
      <c r="B46" s="87" t="s">
        <v>251</v>
      </c>
      <c r="C46" s="87" t="s">
        <v>252</v>
      </c>
      <c r="D46" s="90" t="s">
        <v>74</v>
      </c>
      <c r="E46" s="88">
        <v>23</v>
      </c>
      <c r="F46" s="88">
        <v>84260</v>
      </c>
      <c r="G46" s="89">
        <v>3663.4783000000002</v>
      </c>
      <c r="H46" s="88">
        <v>3647721960</v>
      </c>
    </row>
    <row r="47" spans="1:8" ht="15" customHeight="1" x14ac:dyDescent="0.2">
      <c r="A47" s="87" t="s">
        <v>253</v>
      </c>
      <c r="B47" s="87" t="s">
        <v>254</v>
      </c>
      <c r="C47" s="87" t="s">
        <v>255</v>
      </c>
      <c r="D47" s="90" t="s">
        <v>74</v>
      </c>
      <c r="E47" s="88">
        <v>3642</v>
      </c>
      <c r="F47" s="88">
        <v>20931.84</v>
      </c>
      <c r="G47" s="89">
        <v>5.7473000000000001</v>
      </c>
      <c r="H47" s="88">
        <v>7703751.4000000004</v>
      </c>
    </row>
    <row r="48" spans="1:8" ht="15" customHeight="1" x14ac:dyDescent="0.2">
      <c r="A48" s="87" t="s">
        <v>256</v>
      </c>
      <c r="B48" s="87" t="s">
        <v>257</v>
      </c>
      <c r="C48" s="87" t="s">
        <v>258</v>
      </c>
      <c r="D48" s="90" t="s">
        <v>74</v>
      </c>
      <c r="E48" s="88">
        <v>86</v>
      </c>
      <c r="F48" s="88">
        <v>8600</v>
      </c>
      <c r="G48" s="89">
        <v>100</v>
      </c>
      <c r="H48" s="88">
        <v>193775300</v>
      </c>
    </row>
    <row r="49" spans="1:8" ht="15" customHeight="1" x14ac:dyDescent="0.2">
      <c r="A49" s="87" t="s">
        <v>259</v>
      </c>
      <c r="B49" s="87" t="s">
        <v>260</v>
      </c>
      <c r="C49" s="87" t="s">
        <v>261</v>
      </c>
      <c r="D49" s="90" t="s">
        <v>74</v>
      </c>
      <c r="E49" s="88">
        <v>164</v>
      </c>
      <c r="F49" s="88">
        <v>164510</v>
      </c>
      <c r="G49" s="89">
        <v>1003.1098</v>
      </c>
      <c r="H49" s="88">
        <v>384492240</v>
      </c>
    </row>
    <row r="50" spans="1:8" ht="15" customHeight="1" x14ac:dyDescent="0.2">
      <c r="A50" s="87" t="s">
        <v>262</v>
      </c>
      <c r="B50" s="87" t="s">
        <v>263</v>
      </c>
      <c r="C50" s="87" t="s">
        <v>261</v>
      </c>
      <c r="D50" s="90" t="s">
        <v>74</v>
      </c>
      <c r="E50" s="88">
        <v>188</v>
      </c>
      <c r="F50" s="88">
        <v>188720</v>
      </c>
      <c r="G50" s="89">
        <v>1003.8298</v>
      </c>
      <c r="H50" s="88">
        <v>122856000</v>
      </c>
    </row>
    <row r="51" spans="1:8" ht="15" customHeight="1" x14ac:dyDescent="0.2">
      <c r="A51" s="87" t="s">
        <v>149</v>
      </c>
      <c r="B51" s="87" t="s">
        <v>150</v>
      </c>
      <c r="C51" s="87" t="s">
        <v>151</v>
      </c>
      <c r="D51" s="90" t="s">
        <v>67</v>
      </c>
      <c r="E51" s="88">
        <v>7973</v>
      </c>
      <c r="F51" s="88">
        <v>4362230</v>
      </c>
      <c r="G51" s="89">
        <v>547.12530000000004</v>
      </c>
      <c r="H51" s="88">
        <v>1376083665</v>
      </c>
    </row>
    <row r="52" spans="1:8" ht="15" customHeight="1" x14ac:dyDescent="0.2">
      <c r="A52" s="87" t="s">
        <v>264</v>
      </c>
      <c r="B52" s="87" t="s">
        <v>265</v>
      </c>
      <c r="C52" s="87" t="s">
        <v>266</v>
      </c>
      <c r="D52" s="90" t="s">
        <v>74</v>
      </c>
      <c r="E52" s="88">
        <v>702</v>
      </c>
      <c r="F52" s="88">
        <v>251556</v>
      </c>
      <c r="G52" s="89">
        <v>358.34190000000001</v>
      </c>
      <c r="H52" s="88">
        <v>513734254</v>
      </c>
    </row>
    <row r="53" spans="1:8" ht="15" customHeight="1" x14ac:dyDescent="0.2">
      <c r="A53" s="87" t="s">
        <v>267</v>
      </c>
      <c r="B53" s="87" t="s">
        <v>268</v>
      </c>
      <c r="C53" s="87" t="s">
        <v>269</v>
      </c>
      <c r="D53" s="90" t="s">
        <v>74</v>
      </c>
      <c r="E53" s="88">
        <v>315</v>
      </c>
      <c r="F53" s="88">
        <v>9400</v>
      </c>
      <c r="G53" s="89">
        <v>29.8413</v>
      </c>
      <c r="H53" s="88">
        <v>171792870</v>
      </c>
    </row>
    <row r="54" spans="1:8" ht="15" customHeight="1" x14ac:dyDescent="0.2">
      <c r="A54" s="87" t="s">
        <v>270</v>
      </c>
      <c r="B54" s="87" t="s">
        <v>271</v>
      </c>
      <c r="C54" s="87" t="s">
        <v>272</v>
      </c>
      <c r="D54" s="90" t="s">
        <v>67</v>
      </c>
      <c r="E54" s="88">
        <v>190</v>
      </c>
      <c r="F54" s="88">
        <v>67840</v>
      </c>
      <c r="G54" s="89">
        <v>357.05259999999998</v>
      </c>
      <c r="H54" s="88">
        <v>148884384</v>
      </c>
    </row>
    <row r="55" spans="1:8" ht="15" customHeight="1" x14ac:dyDescent="0.2">
      <c r="A55" s="87" t="s">
        <v>273</v>
      </c>
      <c r="B55" s="87" t="s">
        <v>274</v>
      </c>
      <c r="C55" s="87" t="s">
        <v>275</v>
      </c>
      <c r="D55" s="90" t="s">
        <v>67</v>
      </c>
      <c r="E55" s="88">
        <v>1950</v>
      </c>
      <c r="F55" s="88">
        <v>76694.2</v>
      </c>
      <c r="G55" s="89">
        <v>39.330399999999997</v>
      </c>
      <c r="H55" s="88">
        <v>547307285</v>
      </c>
    </row>
    <row r="56" spans="1:8" ht="15" customHeight="1" x14ac:dyDescent="0.2">
      <c r="A56" s="87" t="s">
        <v>276</v>
      </c>
      <c r="B56" s="87" t="s">
        <v>277</v>
      </c>
      <c r="C56" s="87" t="s">
        <v>278</v>
      </c>
      <c r="D56" s="90" t="s">
        <v>74</v>
      </c>
      <c r="E56" s="88">
        <v>203</v>
      </c>
      <c r="F56" s="88">
        <v>27414</v>
      </c>
      <c r="G56" s="89">
        <v>135.04429999999999</v>
      </c>
      <c r="H56" s="88">
        <v>92738240</v>
      </c>
    </row>
    <row r="57" spans="1:8" ht="15" customHeight="1" x14ac:dyDescent="0.2">
      <c r="A57" s="87" t="s">
        <v>279</v>
      </c>
      <c r="B57" s="87" t="s">
        <v>280</v>
      </c>
      <c r="C57" s="87" t="s">
        <v>281</v>
      </c>
      <c r="D57" s="90" t="s">
        <v>74</v>
      </c>
      <c r="E57" s="88">
        <v>470</v>
      </c>
      <c r="F57" s="88">
        <v>1844240</v>
      </c>
      <c r="G57" s="89">
        <v>3923.9149000000002</v>
      </c>
      <c r="H57" s="88">
        <v>1246880920</v>
      </c>
    </row>
    <row r="58" spans="1:8" ht="15" customHeight="1" x14ac:dyDescent="0.2">
      <c r="A58" s="87" t="s">
        <v>282</v>
      </c>
      <c r="B58" s="87" t="s">
        <v>283</v>
      </c>
      <c r="C58" s="87" t="s">
        <v>284</v>
      </c>
      <c r="D58" s="90" t="s">
        <v>74</v>
      </c>
      <c r="E58" s="88">
        <v>83</v>
      </c>
      <c r="F58" s="88">
        <v>134450</v>
      </c>
      <c r="G58" s="89">
        <v>1619.8795</v>
      </c>
      <c r="H58" s="88">
        <v>490278420</v>
      </c>
    </row>
    <row r="59" spans="1:8" ht="15" customHeight="1" x14ac:dyDescent="0.2">
      <c r="A59" s="87" t="s">
        <v>285</v>
      </c>
      <c r="B59" s="87" t="s">
        <v>286</v>
      </c>
      <c r="C59" s="87" t="s">
        <v>287</v>
      </c>
      <c r="D59" s="90" t="s">
        <v>74</v>
      </c>
      <c r="E59" s="88">
        <v>400</v>
      </c>
      <c r="F59" s="88">
        <v>161000</v>
      </c>
      <c r="G59" s="89">
        <v>402.5</v>
      </c>
      <c r="H59" s="88">
        <v>1230000000</v>
      </c>
    </row>
    <row r="60" spans="1:8" ht="15" customHeight="1" x14ac:dyDescent="0.2">
      <c r="A60" s="87" t="s">
        <v>152</v>
      </c>
      <c r="B60" s="87" t="s">
        <v>153</v>
      </c>
      <c r="C60" s="87" t="s">
        <v>154</v>
      </c>
      <c r="D60" s="90" t="s">
        <v>74</v>
      </c>
      <c r="E60" s="88">
        <v>14139</v>
      </c>
      <c r="F60" s="88">
        <v>4241720</v>
      </c>
      <c r="G60" s="89">
        <v>300.00139999999999</v>
      </c>
      <c r="H60" s="88">
        <v>3283301700</v>
      </c>
    </row>
    <row r="61" spans="1:8" ht="15" customHeight="1" x14ac:dyDescent="0.2">
      <c r="A61" s="87" t="s">
        <v>288</v>
      </c>
      <c r="B61" s="87" t="s">
        <v>289</v>
      </c>
      <c r="C61" s="87" t="s">
        <v>290</v>
      </c>
      <c r="D61" s="90" t="s">
        <v>67</v>
      </c>
      <c r="E61" s="88">
        <v>24</v>
      </c>
      <c r="F61" s="88">
        <v>375700</v>
      </c>
      <c r="G61" s="89">
        <v>15654.1667</v>
      </c>
      <c r="H61" s="88">
        <v>471026400</v>
      </c>
    </row>
    <row r="62" spans="1:8" ht="15" customHeight="1" x14ac:dyDescent="0.2">
      <c r="A62" s="87" t="s">
        <v>291</v>
      </c>
      <c r="B62" s="87" t="s">
        <v>292</v>
      </c>
      <c r="C62" s="87" t="s">
        <v>293</v>
      </c>
      <c r="D62" s="90" t="s">
        <v>74</v>
      </c>
      <c r="E62" s="88">
        <v>13397</v>
      </c>
      <c r="F62" s="88">
        <v>13403000</v>
      </c>
      <c r="G62" s="89">
        <v>1000.4479</v>
      </c>
      <c r="H62" s="88">
        <v>37545000</v>
      </c>
    </row>
    <row r="63" spans="1:8" ht="15" customHeight="1" x14ac:dyDescent="0.2">
      <c r="A63" s="87" t="s">
        <v>294</v>
      </c>
      <c r="B63" s="87" t="s">
        <v>295</v>
      </c>
      <c r="C63" s="87" t="s">
        <v>296</v>
      </c>
      <c r="D63" s="90" t="s">
        <v>67</v>
      </c>
      <c r="E63" s="88">
        <v>538300</v>
      </c>
      <c r="F63" s="88">
        <v>863094.45</v>
      </c>
      <c r="G63" s="89">
        <v>1.6033999999999999</v>
      </c>
      <c r="H63" s="88">
        <v>117359116.16</v>
      </c>
    </row>
    <row r="64" spans="1:8" ht="15" customHeight="1" x14ac:dyDescent="0.2">
      <c r="A64" s="87" t="s">
        <v>297</v>
      </c>
      <c r="B64" s="87" t="s">
        <v>298</v>
      </c>
      <c r="C64" s="87" t="s">
        <v>299</v>
      </c>
      <c r="D64" s="90" t="s">
        <v>74</v>
      </c>
      <c r="E64" s="88">
        <v>581</v>
      </c>
      <c r="F64" s="88">
        <v>421425</v>
      </c>
      <c r="G64" s="89">
        <v>725.3442</v>
      </c>
      <c r="H64" s="88">
        <v>13829207525</v>
      </c>
    </row>
    <row r="65" spans="1:8" ht="15" customHeight="1" x14ac:dyDescent="0.2">
      <c r="A65" s="87" t="s">
        <v>123</v>
      </c>
      <c r="B65" s="87" t="s">
        <v>124</v>
      </c>
      <c r="C65" s="87" t="s">
        <v>125</v>
      </c>
      <c r="D65" s="90" t="s">
        <v>74</v>
      </c>
      <c r="E65" s="88">
        <v>527</v>
      </c>
      <c r="F65" s="88">
        <v>34879</v>
      </c>
      <c r="G65" s="89">
        <v>66.184100000000001</v>
      </c>
      <c r="H65" s="88">
        <v>12933120</v>
      </c>
    </row>
    <row r="66" spans="1:8" ht="15" customHeight="1" x14ac:dyDescent="0.2">
      <c r="A66" s="87" t="s">
        <v>300</v>
      </c>
      <c r="B66" s="87" t="s">
        <v>301</v>
      </c>
      <c r="C66" s="87" t="s">
        <v>302</v>
      </c>
      <c r="D66" s="90" t="s">
        <v>74</v>
      </c>
      <c r="E66" s="88">
        <v>1423</v>
      </c>
      <c r="F66" s="88">
        <v>2301560</v>
      </c>
      <c r="G66" s="89">
        <v>1617.3998999999999</v>
      </c>
      <c r="H66" s="88">
        <v>3670279240</v>
      </c>
    </row>
    <row r="67" spans="1:8" ht="15" customHeight="1" x14ac:dyDescent="0.2">
      <c r="A67" s="87" t="s">
        <v>71</v>
      </c>
      <c r="B67" s="87" t="s">
        <v>72</v>
      </c>
      <c r="C67" s="87" t="s">
        <v>73</v>
      </c>
      <c r="D67" s="90" t="s">
        <v>74</v>
      </c>
      <c r="E67" s="88">
        <v>18</v>
      </c>
      <c r="F67" s="88">
        <v>2800</v>
      </c>
      <c r="G67" s="89">
        <v>155.5556</v>
      </c>
      <c r="H67" s="88">
        <v>20276160</v>
      </c>
    </row>
    <row r="68" spans="1:8" ht="15" customHeight="1" x14ac:dyDescent="0.2">
      <c r="A68" s="87" t="s">
        <v>130</v>
      </c>
      <c r="B68" s="87" t="s">
        <v>131</v>
      </c>
      <c r="C68" s="87" t="s">
        <v>132</v>
      </c>
      <c r="D68" s="90" t="s">
        <v>133</v>
      </c>
      <c r="E68" s="88">
        <v>59934</v>
      </c>
      <c r="F68" s="88">
        <v>22106528</v>
      </c>
      <c r="G68" s="89">
        <v>368.84789999999998</v>
      </c>
      <c r="H68" s="88">
        <v>2670001125</v>
      </c>
    </row>
    <row r="69" spans="1:8" ht="15" customHeight="1" x14ac:dyDescent="0.2">
      <c r="A69" s="87" t="s">
        <v>97</v>
      </c>
      <c r="B69" s="87" t="s">
        <v>98</v>
      </c>
      <c r="C69" s="87" t="s">
        <v>99</v>
      </c>
      <c r="D69" s="90" t="s">
        <v>67</v>
      </c>
      <c r="E69" s="88">
        <v>13522</v>
      </c>
      <c r="F69" s="88">
        <v>442877.2</v>
      </c>
      <c r="G69" s="89">
        <v>32.752299999999998</v>
      </c>
      <c r="H69" s="88">
        <v>26711658</v>
      </c>
    </row>
    <row r="70" spans="1:8" ht="15" customHeight="1" x14ac:dyDescent="0.2">
      <c r="A70" s="87" t="s">
        <v>303</v>
      </c>
      <c r="B70" s="87" t="s">
        <v>304</v>
      </c>
      <c r="C70" s="87" t="s">
        <v>305</v>
      </c>
      <c r="D70" s="90" t="s">
        <v>74</v>
      </c>
      <c r="E70" s="88">
        <v>4010</v>
      </c>
      <c r="F70" s="88">
        <v>3209.5</v>
      </c>
      <c r="G70" s="89">
        <v>0.8004</v>
      </c>
      <c r="H70" s="88">
        <v>1266682.5</v>
      </c>
    </row>
    <row r="71" spans="1:8" ht="15" customHeight="1" x14ac:dyDescent="0.2">
      <c r="A71" s="87" t="s">
        <v>127</v>
      </c>
      <c r="B71" s="87" t="s">
        <v>128</v>
      </c>
      <c r="C71" s="87" t="s">
        <v>129</v>
      </c>
      <c r="D71" s="90" t="s">
        <v>67</v>
      </c>
      <c r="E71" s="88">
        <v>1496219</v>
      </c>
      <c r="F71" s="88">
        <v>50349679</v>
      </c>
      <c r="G71" s="89">
        <v>33.651299999999999</v>
      </c>
      <c r="H71" s="88">
        <v>4625210791.3999996</v>
      </c>
    </row>
    <row r="72" spans="1:8" ht="15" customHeight="1" x14ac:dyDescent="0.2">
      <c r="A72" s="87" t="s">
        <v>100</v>
      </c>
      <c r="B72" s="87" t="s">
        <v>101</v>
      </c>
      <c r="C72" s="87" t="s">
        <v>102</v>
      </c>
      <c r="D72" s="90" t="s">
        <v>74</v>
      </c>
      <c r="E72" s="88">
        <v>1587</v>
      </c>
      <c r="F72" s="88">
        <v>27789.599999999999</v>
      </c>
      <c r="G72" s="89">
        <v>17.5108</v>
      </c>
      <c r="H72" s="88">
        <v>5612685</v>
      </c>
    </row>
    <row r="73" spans="1:8" ht="15" customHeight="1" x14ac:dyDescent="0.2">
      <c r="A73" s="87" t="s">
        <v>306</v>
      </c>
      <c r="B73" s="87" t="s">
        <v>307</v>
      </c>
      <c r="C73" s="87" t="s">
        <v>308</v>
      </c>
      <c r="D73" s="90" t="s">
        <v>74</v>
      </c>
      <c r="E73" s="88">
        <v>415</v>
      </c>
      <c r="F73" s="88">
        <v>101192</v>
      </c>
      <c r="G73" s="89">
        <v>243.83609999999999</v>
      </c>
      <c r="H73" s="88">
        <v>171226640</v>
      </c>
    </row>
    <row r="74" spans="1:8" ht="15" customHeight="1" x14ac:dyDescent="0.2">
      <c r="A74" s="87" t="s">
        <v>114</v>
      </c>
      <c r="B74" s="87" t="s">
        <v>115</v>
      </c>
      <c r="C74" s="87" t="s">
        <v>116</v>
      </c>
      <c r="D74" s="90" t="s">
        <v>74</v>
      </c>
      <c r="E74" s="88">
        <v>1382</v>
      </c>
      <c r="F74" s="88">
        <v>28225.3</v>
      </c>
      <c r="G74" s="89">
        <v>20.423500000000001</v>
      </c>
      <c r="H74" s="88">
        <v>64251225.600000001</v>
      </c>
    </row>
    <row r="75" spans="1:8" ht="15" customHeight="1" x14ac:dyDescent="0.2">
      <c r="A75" s="87" t="s">
        <v>309</v>
      </c>
      <c r="B75" s="87" t="s">
        <v>310</v>
      </c>
      <c r="C75" s="87" t="s">
        <v>311</v>
      </c>
      <c r="D75" s="90" t="s">
        <v>74</v>
      </c>
      <c r="E75" s="88">
        <v>134</v>
      </c>
      <c r="F75" s="88">
        <v>79140</v>
      </c>
      <c r="G75" s="89">
        <v>590.59699999999998</v>
      </c>
      <c r="H75" s="88">
        <v>352099830</v>
      </c>
    </row>
    <row r="76" spans="1:8" ht="15" customHeight="1" x14ac:dyDescent="0.2">
      <c r="A76" s="87" t="s">
        <v>312</v>
      </c>
      <c r="B76" s="87" t="s">
        <v>313</v>
      </c>
      <c r="C76" s="87" t="s">
        <v>314</v>
      </c>
      <c r="D76" s="90" t="s">
        <v>74</v>
      </c>
      <c r="E76" s="88">
        <v>8</v>
      </c>
      <c r="F76" s="88">
        <v>200</v>
      </c>
      <c r="G76" s="89">
        <v>25</v>
      </c>
      <c r="H76" s="88">
        <v>22974300</v>
      </c>
    </row>
    <row r="77" spans="1:8" ht="15" customHeight="1" x14ac:dyDescent="0.2">
      <c r="A77" s="87" t="s">
        <v>315</v>
      </c>
      <c r="B77" s="87" t="s">
        <v>316</v>
      </c>
      <c r="C77" s="87" t="s">
        <v>317</v>
      </c>
      <c r="D77" s="90" t="s">
        <v>74</v>
      </c>
      <c r="E77" s="88">
        <v>2149</v>
      </c>
      <c r="F77" s="88">
        <v>261886</v>
      </c>
      <c r="G77" s="89">
        <v>121.86409999999999</v>
      </c>
      <c r="H77" s="88">
        <v>24250880</v>
      </c>
    </row>
    <row r="78" spans="1:8" ht="15" customHeight="1" x14ac:dyDescent="0.2">
      <c r="A78" s="87" t="s">
        <v>318</v>
      </c>
      <c r="B78" s="87" t="s">
        <v>319</v>
      </c>
      <c r="C78" s="87" t="s">
        <v>320</v>
      </c>
      <c r="D78" s="90" t="s">
        <v>74</v>
      </c>
      <c r="E78" s="88">
        <v>187</v>
      </c>
      <c r="F78" s="88">
        <v>64352</v>
      </c>
      <c r="G78" s="89">
        <v>344.12830000000002</v>
      </c>
      <c r="H78" s="88">
        <v>28644700</v>
      </c>
    </row>
    <row r="79" spans="1:8" ht="15" customHeight="1" x14ac:dyDescent="0.2">
      <c r="A79" s="87" t="s">
        <v>321</v>
      </c>
      <c r="B79" s="87" t="s">
        <v>322</v>
      </c>
      <c r="C79" s="87" t="s">
        <v>323</v>
      </c>
      <c r="D79" s="90" t="s">
        <v>67</v>
      </c>
      <c r="E79" s="88">
        <v>3611</v>
      </c>
      <c r="F79" s="88">
        <v>141443.4</v>
      </c>
      <c r="G79" s="89">
        <v>39.170099999999998</v>
      </c>
      <c r="H79" s="88">
        <v>338853786</v>
      </c>
    </row>
    <row r="80" spans="1:8" ht="15" customHeight="1" x14ac:dyDescent="0.2">
      <c r="A80" s="87" t="s">
        <v>324</v>
      </c>
      <c r="B80" s="87" t="s">
        <v>325</v>
      </c>
      <c r="C80" s="87" t="s">
        <v>326</v>
      </c>
      <c r="D80" s="90" t="s">
        <v>74</v>
      </c>
      <c r="E80" s="88">
        <v>109</v>
      </c>
      <c r="F80" s="88">
        <v>271180</v>
      </c>
      <c r="G80" s="89">
        <v>2487.8899000000001</v>
      </c>
      <c r="H80" s="88">
        <v>931560240</v>
      </c>
    </row>
    <row r="81" spans="1:8" ht="15" customHeight="1" x14ac:dyDescent="0.2">
      <c r="A81" s="87" t="s">
        <v>64</v>
      </c>
      <c r="B81" s="87" t="s">
        <v>65</v>
      </c>
      <c r="C81" s="87" t="s">
        <v>66</v>
      </c>
      <c r="D81" s="90" t="s">
        <v>67</v>
      </c>
      <c r="E81" s="88">
        <v>1748</v>
      </c>
      <c r="F81" s="88">
        <v>11167.7</v>
      </c>
      <c r="G81" s="89">
        <v>6.3887999999999998</v>
      </c>
      <c r="H81" s="88">
        <v>36247500</v>
      </c>
    </row>
    <row r="82" spans="1:8" ht="15" customHeight="1" x14ac:dyDescent="0.2">
      <c r="A82" s="87" t="s">
        <v>105</v>
      </c>
      <c r="B82" s="87" t="s">
        <v>106</v>
      </c>
      <c r="C82" s="87" t="s">
        <v>107</v>
      </c>
      <c r="D82" s="90" t="s">
        <v>67</v>
      </c>
      <c r="E82" s="88">
        <v>3291</v>
      </c>
      <c r="F82" s="88">
        <v>271258.59999999998</v>
      </c>
      <c r="G82" s="89">
        <v>82.424400000000006</v>
      </c>
      <c r="H82" s="88">
        <v>42340000</v>
      </c>
    </row>
    <row r="83" spans="1:8" ht="15" customHeight="1" x14ac:dyDescent="0.2">
      <c r="A83" s="87" t="s">
        <v>327</v>
      </c>
      <c r="B83" s="87" t="s">
        <v>328</v>
      </c>
      <c r="C83" s="87" t="s">
        <v>329</v>
      </c>
      <c r="D83" s="90" t="s">
        <v>67</v>
      </c>
      <c r="E83" s="88">
        <v>15394</v>
      </c>
      <c r="F83" s="88">
        <v>196357.3</v>
      </c>
      <c r="G83" s="89">
        <v>12.7554</v>
      </c>
      <c r="H83" s="88">
        <v>28870491</v>
      </c>
    </row>
    <row r="84" spans="1:8" ht="15" customHeight="1" x14ac:dyDescent="0.2">
      <c r="A84" s="87" t="s">
        <v>330</v>
      </c>
      <c r="B84" s="87" t="s">
        <v>331</v>
      </c>
      <c r="C84" s="87" t="s">
        <v>332</v>
      </c>
      <c r="D84" s="90" t="s">
        <v>67</v>
      </c>
      <c r="E84" s="88">
        <v>1838</v>
      </c>
      <c r="F84" s="88">
        <v>188091</v>
      </c>
      <c r="G84" s="89">
        <v>102.33459999999999</v>
      </c>
      <c r="H84" s="88">
        <v>138666700</v>
      </c>
    </row>
    <row r="85" spans="1:8" ht="15" customHeight="1" x14ac:dyDescent="0.2">
      <c r="A85" s="87" t="s">
        <v>111</v>
      </c>
      <c r="B85" s="87" t="s">
        <v>112</v>
      </c>
      <c r="C85" s="87" t="s">
        <v>113</v>
      </c>
      <c r="D85" s="90" t="s">
        <v>74</v>
      </c>
      <c r="E85" s="88">
        <v>305</v>
      </c>
      <c r="F85" s="88">
        <v>1674.85</v>
      </c>
      <c r="G85" s="89">
        <v>5.4912999999999998</v>
      </c>
      <c r="H85" s="88">
        <v>5308415</v>
      </c>
    </row>
    <row r="86" spans="1:8" ht="15" customHeight="1" x14ac:dyDescent="0.2">
      <c r="A86" s="87" t="s">
        <v>333</v>
      </c>
      <c r="B86" s="87" t="s">
        <v>334</v>
      </c>
      <c r="C86" s="87" t="s">
        <v>335</v>
      </c>
      <c r="D86" s="90" t="s">
        <v>74</v>
      </c>
      <c r="E86" s="88">
        <v>6618</v>
      </c>
      <c r="F86" s="88">
        <v>38982.949999999997</v>
      </c>
      <c r="G86" s="89">
        <v>5.8903999999999996</v>
      </c>
      <c r="H86" s="88">
        <v>97516832.599999994</v>
      </c>
    </row>
    <row r="87" spans="1:8" ht="15" customHeight="1" x14ac:dyDescent="0.2">
      <c r="A87" s="87" t="s">
        <v>336</v>
      </c>
      <c r="B87" s="87" t="s">
        <v>337</v>
      </c>
      <c r="C87" s="87" t="s">
        <v>338</v>
      </c>
      <c r="D87" s="90" t="s">
        <v>74</v>
      </c>
      <c r="E87" s="88">
        <v>59598</v>
      </c>
      <c r="F87" s="88">
        <v>3369639</v>
      </c>
      <c r="G87" s="89">
        <v>56.539499999999997</v>
      </c>
      <c r="H87" s="88">
        <v>18317839826</v>
      </c>
    </row>
    <row r="88" spans="1:8" ht="15" customHeight="1" x14ac:dyDescent="0.2">
      <c r="A88" s="87" t="s">
        <v>339</v>
      </c>
      <c r="B88" s="87" t="s">
        <v>340</v>
      </c>
      <c r="C88" s="87" t="s">
        <v>341</v>
      </c>
      <c r="D88" s="90" t="s">
        <v>67</v>
      </c>
      <c r="E88" s="88">
        <v>43540</v>
      </c>
      <c r="F88" s="88">
        <v>696640</v>
      </c>
      <c r="G88" s="89">
        <v>16</v>
      </c>
      <c r="H88" s="88">
        <v>74171200</v>
      </c>
    </row>
    <row r="89" spans="1:8" ht="15" customHeight="1" x14ac:dyDescent="0.2">
      <c r="A89" s="87" t="s">
        <v>75</v>
      </c>
      <c r="B89" s="87" t="s">
        <v>76</v>
      </c>
      <c r="C89" s="87" t="s">
        <v>77</v>
      </c>
      <c r="D89" s="90" t="s">
        <v>74</v>
      </c>
      <c r="E89" s="88">
        <v>24</v>
      </c>
      <c r="F89" s="88">
        <v>980</v>
      </c>
      <c r="G89" s="89">
        <v>40.833300000000001</v>
      </c>
      <c r="H89" s="88">
        <v>14188000</v>
      </c>
    </row>
    <row r="90" spans="1:8" s="86" customFormat="1" ht="15" customHeight="1" x14ac:dyDescent="0.2">
      <c r="A90" s="84" t="s">
        <v>19</v>
      </c>
      <c r="B90" s="84"/>
      <c r="C90" s="85"/>
      <c r="D90" s="85"/>
      <c r="E90" s="85"/>
      <c r="F90" s="85"/>
      <c r="G90" s="85"/>
      <c r="H90" s="115"/>
    </row>
    <row r="91" spans="1:8" s="86" customFormat="1" ht="15" customHeight="1" x14ac:dyDescent="0.2">
      <c r="A91" s="87" t="s">
        <v>349</v>
      </c>
      <c r="B91" s="87" t="s">
        <v>350</v>
      </c>
      <c r="C91" s="87" t="s">
        <v>351</v>
      </c>
      <c r="D91" s="90" t="s">
        <v>67</v>
      </c>
      <c r="E91" s="88">
        <v>420000</v>
      </c>
      <c r="F91" s="88">
        <v>438480</v>
      </c>
      <c r="G91" s="89">
        <v>104.4</v>
      </c>
      <c r="H91" s="88">
        <v>417600000</v>
      </c>
    </row>
    <row r="92" spans="1:8" ht="15" customHeight="1" x14ac:dyDescent="0.2">
      <c r="A92" s="87" t="s">
        <v>374</v>
      </c>
      <c r="B92" s="87" t="s">
        <v>375</v>
      </c>
      <c r="C92" s="87" t="s">
        <v>376</v>
      </c>
      <c r="D92" s="90" t="s">
        <v>67</v>
      </c>
      <c r="E92" s="88">
        <v>4279125</v>
      </c>
      <c r="F92" s="88">
        <v>4527314.25</v>
      </c>
      <c r="G92" s="89">
        <v>105.8</v>
      </c>
      <c r="H92" s="88">
        <v>2433400000</v>
      </c>
    </row>
    <row r="93" spans="1:8" ht="15" customHeight="1" x14ac:dyDescent="0.2">
      <c r="A93" s="87" t="s">
        <v>353</v>
      </c>
      <c r="B93" s="87" t="s">
        <v>354</v>
      </c>
      <c r="C93" s="87" t="s">
        <v>355</v>
      </c>
      <c r="D93" s="90" t="s">
        <v>67</v>
      </c>
      <c r="E93" s="88">
        <v>14676000</v>
      </c>
      <c r="F93" s="88">
        <v>113736511.17</v>
      </c>
      <c r="G93" s="89">
        <v>104.9084</v>
      </c>
      <c r="H93" s="88">
        <v>7747548948</v>
      </c>
    </row>
    <row r="94" spans="1:8" ht="15" customHeight="1" x14ac:dyDescent="0.2">
      <c r="A94" s="87" t="s">
        <v>377</v>
      </c>
      <c r="B94" s="87" t="s">
        <v>378</v>
      </c>
      <c r="C94" s="87" t="s">
        <v>355</v>
      </c>
      <c r="D94" s="90" t="s">
        <v>67</v>
      </c>
      <c r="E94" s="88">
        <v>36296000</v>
      </c>
      <c r="F94" s="88">
        <v>39183236</v>
      </c>
      <c r="G94" s="89">
        <v>107.9547</v>
      </c>
      <c r="H94" s="88">
        <v>5392500000</v>
      </c>
    </row>
    <row r="95" spans="1:8" ht="15" customHeight="1" x14ac:dyDescent="0.2">
      <c r="A95" s="87" t="s">
        <v>379</v>
      </c>
      <c r="B95" s="87" t="s">
        <v>380</v>
      </c>
      <c r="C95" s="87" t="s">
        <v>355</v>
      </c>
      <c r="D95" s="90" t="s">
        <v>67</v>
      </c>
      <c r="E95" s="88">
        <v>14501261</v>
      </c>
      <c r="F95" s="88">
        <v>115254571.08</v>
      </c>
      <c r="G95" s="89">
        <v>107.5547</v>
      </c>
      <c r="H95" s="88">
        <v>7939575900</v>
      </c>
    </row>
    <row r="96" spans="1:8" ht="15" customHeight="1" x14ac:dyDescent="0.2">
      <c r="A96" s="87" t="s">
        <v>357</v>
      </c>
      <c r="B96" s="87" t="s">
        <v>358</v>
      </c>
      <c r="C96" s="87" t="s">
        <v>355</v>
      </c>
      <c r="D96" s="90" t="s">
        <v>67</v>
      </c>
      <c r="E96" s="88">
        <v>193740000</v>
      </c>
      <c r="F96" s="88">
        <v>204783970</v>
      </c>
      <c r="G96" s="89">
        <v>105.71510000000001</v>
      </c>
      <c r="H96" s="88">
        <v>6342000000</v>
      </c>
    </row>
    <row r="97" spans="1:8" ht="15" customHeight="1" x14ac:dyDescent="0.2">
      <c r="A97" s="87" t="s">
        <v>381</v>
      </c>
      <c r="B97" s="87" t="s">
        <v>382</v>
      </c>
      <c r="C97" s="87" t="s">
        <v>355</v>
      </c>
      <c r="D97" s="90" t="s">
        <v>67</v>
      </c>
      <c r="E97" s="88">
        <v>159591</v>
      </c>
      <c r="F97" s="88">
        <v>167251.37</v>
      </c>
      <c r="G97" s="89">
        <v>104.8</v>
      </c>
      <c r="H97" s="88">
        <v>3144000000</v>
      </c>
    </row>
    <row r="98" spans="1:8" ht="15" customHeight="1" x14ac:dyDescent="0.2">
      <c r="A98" s="87" t="s">
        <v>383</v>
      </c>
      <c r="B98" s="87" t="s">
        <v>384</v>
      </c>
      <c r="C98" s="87" t="s">
        <v>355</v>
      </c>
      <c r="D98" s="90" t="s">
        <v>67</v>
      </c>
      <c r="E98" s="88">
        <v>11560000</v>
      </c>
      <c r="F98" s="88">
        <v>103492251.52</v>
      </c>
      <c r="G98" s="89">
        <v>121.0879</v>
      </c>
      <c r="H98" s="88">
        <v>8987041311.5</v>
      </c>
    </row>
    <row r="99" spans="1:8" ht="15" customHeight="1" x14ac:dyDescent="0.2">
      <c r="A99" s="87" t="s">
        <v>359</v>
      </c>
      <c r="B99" s="87" t="s">
        <v>360</v>
      </c>
      <c r="C99" s="87" t="s">
        <v>355</v>
      </c>
      <c r="D99" s="90" t="s">
        <v>67</v>
      </c>
      <c r="E99" s="88">
        <v>207781372</v>
      </c>
      <c r="F99" s="88">
        <v>214234110.47999999</v>
      </c>
      <c r="G99" s="89">
        <v>103.10169999999999</v>
      </c>
      <c r="H99" s="88">
        <v>11650300000</v>
      </c>
    </row>
    <row r="100" spans="1:8" ht="15" customHeight="1" x14ac:dyDescent="0.2">
      <c r="A100" s="87" t="s">
        <v>361</v>
      </c>
      <c r="B100" s="87" t="s">
        <v>362</v>
      </c>
      <c r="C100" s="87" t="s">
        <v>355</v>
      </c>
      <c r="D100" s="90" t="s">
        <v>67</v>
      </c>
      <c r="E100" s="88">
        <v>7600000</v>
      </c>
      <c r="F100" s="88">
        <v>69833166.140000001</v>
      </c>
      <c r="G100" s="89">
        <v>124.0658</v>
      </c>
      <c r="H100" s="88">
        <v>12925835523.66</v>
      </c>
    </row>
    <row r="101" spans="1:8" ht="15" customHeight="1" x14ac:dyDescent="0.2">
      <c r="A101" s="87" t="s">
        <v>385</v>
      </c>
      <c r="B101" s="87" t="s">
        <v>386</v>
      </c>
      <c r="C101" s="87" t="s">
        <v>355</v>
      </c>
      <c r="D101" s="90" t="s">
        <v>67</v>
      </c>
      <c r="E101" s="88">
        <v>37254</v>
      </c>
      <c r="F101" s="88">
        <v>43996.97</v>
      </c>
      <c r="G101" s="89">
        <v>118.1</v>
      </c>
      <c r="H101" s="88">
        <v>7086000000</v>
      </c>
    </row>
    <row r="102" spans="1:8" ht="15" customHeight="1" x14ac:dyDescent="0.2">
      <c r="A102" s="87" t="s">
        <v>387</v>
      </c>
      <c r="B102" s="87" t="s">
        <v>388</v>
      </c>
      <c r="C102" s="87" t="s">
        <v>355</v>
      </c>
      <c r="D102" s="90" t="s">
        <v>67</v>
      </c>
      <c r="E102" s="88">
        <v>113023753</v>
      </c>
      <c r="F102" s="88">
        <v>133402656.67</v>
      </c>
      <c r="G102" s="89">
        <v>118.0056</v>
      </c>
      <c r="H102" s="88">
        <v>11787500000</v>
      </c>
    </row>
    <row r="103" spans="1:8" ht="15" customHeight="1" x14ac:dyDescent="0.2">
      <c r="A103" s="87" t="s">
        <v>389</v>
      </c>
      <c r="B103" s="87" t="s">
        <v>390</v>
      </c>
      <c r="C103" s="87" t="s">
        <v>355</v>
      </c>
      <c r="D103" s="90" t="s">
        <v>67</v>
      </c>
      <c r="E103" s="88">
        <v>90591797</v>
      </c>
      <c r="F103" s="88">
        <v>96883065.599999994</v>
      </c>
      <c r="G103" s="89">
        <v>106.96980000000001</v>
      </c>
      <c r="H103" s="88">
        <v>5886100000</v>
      </c>
    </row>
    <row r="104" spans="1:8" ht="15" customHeight="1" x14ac:dyDescent="0.2">
      <c r="A104" s="87" t="s">
        <v>363</v>
      </c>
      <c r="B104" s="87" t="s">
        <v>364</v>
      </c>
      <c r="C104" s="87" t="s">
        <v>355</v>
      </c>
      <c r="D104" s="90" t="s">
        <v>67</v>
      </c>
      <c r="E104" s="88">
        <v>578850000</v>
      </c>
      <c r="F104" s="88">
        <v>576152150</v>
      </c>
      <c r="G104" s="89">
        <v>99.489199999999997</v>
      </c>
      <c r="H104" s="88">
        <v>4990000000</v>
      </c>
    </row>
    <row r="105" spans="1:8" ht="15" customHeight="1" x14ac:dyDescent="0.2">
      <c r="A105" s="87" t="s">
        <v>365</v>
      </c>
      <c r="B105" s="87" t="s">
        <v>366</v>
      </c>
      <c r="C105" s="87" t="s">
        <v>355</v>
      </c>
      <c r="D105" s="90" t="s">
        <v>67</v>
      </c>
      <c r="E105" s="88">
        <v>410000</v>
      </c>
      <c r="F105" s="88">
        <v>428356.48</v>
      </c>
      <c r="G105" s="89">
        <v>104.5</v>
      </c>
      <c r="H105" s="88">
        <v>3131234623.1799998</v>
      </c>
    </row>
    <row r="106" spans="1:8" ht="15" customHeight="1" x14ac:dyDescent="0.2">
      <c r="A106" s="87" t="s">
        <v>367</v>
      </c>
      <c r="B106" s="87" t="s">
        <v>368</v>
      </c>
      <c r="C106" s="87" t="s">
        <v>355</v>
      </c>
      <c r="D106" s="90" t="s">
        <v>67</v>
      </c>
      <c r="E106" s="88">
        <v>4762</v>
      </c>
      <c r="F106" s="88">
        <v>35214.36</v>
      </c>
      <c r="G106" s="89">
        <v>99.83</v>
      </c>
      <c r="H106" s="88" t="s">
        <v>225</v>
      </c>
    </row>
    <row r="107" spans="1:8" ht="12.75" customHeight="1" x14ac:dyDescent="0.2">
      <c r="H107" s="115"/>
    </row>
    <row r="108" spans="1:8" ht="12.75" customHeight="1" x14ac:dyDescent="0.2">
      <c r="B108" s="138" t="s">
        <v>158</v>
      </c>
      <c r="C108" s="113" t="s">
        <v>159</v>
      </c>
      <c r="H108" s="115"/>
    </row>
    <row r="109" spans="1:8" ht="12.75" customHeight="1" x14ac:dyDescent="0.2">
      <c r="B109" s="113"/>
      <c r="C109" s="113" t="s">
        <v>160</v>
      </c>
      <c r="H109" s="115"/>
    </row>
    <row r="110" spans="1:8" ht="12.75" customHeight="1" x14ac:dyDescent="0.2">
      <c r="B110" s="113"/>
      <c r="C110" s="113" t="s">
        <v>161</v>
      </c>
      <c r="H11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2019-01-02T08:17:33Z</dcterms:modified>
  <cp:category/>
</cp:coreProperties>
</file>