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<sst xmlns="http://schemas.openxmlformats.org/spreadsheetml/2006/main" uniqueCount="45">
  <si>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</si>
  <si>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</si>
  <si>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</si>
  <si>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</si>
  <si>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</si>
  <si>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</si>
  <si>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</si>
  <si>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</si>
  <si>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</si>
  <si>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</si>
  <si>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3HP</t>
  </si>
  <si>
    <t>HRHP00O19BA4</t>
  </si>
  <si>
    <t>HP d.d.</t>
  </si>
  <si>
    <t>GRNL</t>
  </si>
  <si>
    <t>HRGRNLRA0006</t>
  </si>
  <si>
    <t>Granolio d.d.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</si>
  <si>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</si>
  <si>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</si>
  <si>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</si>
  <si>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</si>
  <si>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</si>
  <si>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</si>
  <si>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</si>
  <si>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</si>
  <si>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</si>
  <si>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</si>
  <si>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</si>
  <si>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</si>
  <si>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</si>
  <si>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</si>
  <si>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</si>
  <si>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</si>
  <si>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</si>
  <si>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</si>
  <si>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</si>
  <si>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</si>
  <si>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</si>
  <si>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</si>
  <si>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</si>
  <si>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H327A</t>
  </si>
  <si>
    <t>HRRHMFO327A5</t>
  </si>
  <si>
    <t>HPDG</t>
  </si>
  <si>
    <t>HRHPDGRA0006</t>
  </si>
  <si>
    <t>MEDORA HOTELI I LJET.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</si>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</sst>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99.75</v>
      </c>
      <c r="E2" s="9">
        <v>99.75</v>
      </c>
      <c r="F2" s="10">
        <v>2000000</v>
      </c>
      <c r="G2" s="10">
        <v>1995000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106.6</v>
      </c>
      <c r="E3" s="9">
        <v>106.5</v>
      </c>
      <c r="F3" s="10">
        <v>10000000</v>
      </c>
      <c r="G3" s="10">
        <v>10655000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9.25</v>
      </c>
      <c r="E4" s="9">
        <v>9.25</v>
      </c>
      <c r="F4" s="10">
        <v>150000</v>
      </c>
      <c r="G4" s="10">
        <v>1387500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102.52</v>
      </c>
      <c r="E5" s="9">
        <v>102.15</v>
      </c>
      <c r="F5" s="10">
        <v>437566643</v>
      </c>
      <c r="G5" s="10">
        <v>448347585.12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109.48</v>
      </c>
      <c r="E6" s="9">
        <v>109.1</v>
      </c>
      <c r="F6" s="10">
        <v>35500000</v>
      </c>
      <c r="G6" s="10">
        <v>288417459.92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113.8</v>
      </c>
      <c r="E7" s="9">
        <v>113.2</v>
      </c>
      <c r="F7" s="10">
        <v>6446700</v>
      </c>
      <c r="G7" s="10">
        <v>7330253.38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112.825</v>
      </c>
      <c r="E8" s="9">
        <v>112.5</v>
      </c>
      <c r="F8" s="10">
        <v>1145000</v>
      </c>
      <c r="G8" s="10">
        <v>9603916.81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107.05</v>
      </c>
      <c r="E9" s="9">
        <v>106.2</v>
      </c>
      <c r="F9" s="10">
        <v>70570000</v>
      </c>
      <c r="G9" s="10">
        <v>75318982.5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105</v>
      </c>
      <c r="E10" s="9">
        <v>104.4</v>
      </c>
      <c r="F10" s="10">
        <v>31955714</v>
      </c>
      <c r="G10" s="10">
        <v>33463456.13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123.9</v>
      </c>
      <c r="E11" s="9">
        <v>123.8</v>
      </c>
      <c r="F11" s="10">
        <v>551346</v>
      </c>
      <c r="G11" s="10">
        <v>5081269.43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103.4</v>
      </c>
      <c r="E12" s="9">
        <v>102.2</v>
      </c>
      <c r="F12" s="10">
        <v>170551614</v>
      </c>
      <c r="G12" s="10">
        <v>175122260.81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124.6</v>
      </c>
      <c r="E13" s="9">
        <v>123.6</v>
      </c>
      <c r="F13" s="10">
        <v>37560000</v>
      </c>
      <c r="G13" s="10">
        <v>346951459.65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118.5</v>
      </c>
      <c r="E14" s="9">
        <v>117.5055</v>
      </c>
      <c r="F14" s="10">
        <v>2800468</v>
      </c>
      <c r="G14" s="10">
        <v>3312742.06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117.719</v>
      </c>
      <c r="E15" s="9">
        <v>116.5</v>
      </c>
      <c r="F15" s="10">
        <v>42603700</v>
      </c>
      <c r="G15" s="10">
        <v>49883418.9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104.8</v>
      </c>
      <c r="E16" s="9">
        <v>99.412</v>
      </c>
      <c r="F16" s="10">
        <v>87013973</v>
      </c>
      <c r="G16" s="10">
        <v>89985116.77</v>
      </c>
    </row>
    <row r="17" spans="1:7" customHeight="1" ht="12.75">
      <c r="A17" s="8" t="s">
        <v>41</v>
      </c>
      <c r="B17" s="8" t="s">
        <v>42</v>
      </c>
      <c r="C17" s="8" t="s">
        <v>43</v>
      </c>
      <c r="D17" s="9">
        <v>22</v>
      </c>
      <c r="E17" s="9">
        <v>22</v>
      </c>
      <c r="F17" s="10">
        <v>200000</v>
      </c>
      <c r="G17" s="10">
        <v>4400000</v>
      </c>
    </row>
    <row r="18" spans="1:7" customHeight="1" ht="12.75">
      <c r="A18" s="4" t="s">
        <v>44</v>
      </c>
      <c r="B18" s="4"/>
      <c r="C18" s="4"/>
      <c r="D18" s="5"/>
      <c r="E18" s="5"/>
      <c r="F18" s="7">
        <f>SUM(F2:F17)</f>
        <v>936615158</v>
      </c>
      <c r="G18" s="6">
        <f>SUM(G2:G17)</f>
        <v>1551255421.48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