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<sst xmlns="http://schemas.openxmlformats.org/spreadsheetml/2006/main" uniqueCount="51">
  <si>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</si>
  <si>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</si>
  <si>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</si>
  <si>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</si>
  <si>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</si>
  <si>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</si>
  <si>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</si>
  <si>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</si>
  <si>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</si>
  <si>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</si>
  <si>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</si>
  <si>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</si>
  <si>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</si>
  <si>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</si>
  <si>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</si>
  <si>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</si>
  <si>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5MF1</t>
  </si>
  <si>
    <t>HRRHMFO17BA6</t>
  </si>
  <si>
    <t>RHMF</t>
  </si>
  <si>
    <t>5MF2</t>
  </si>
  <si>
    <t>HRRHMFO19BA2</t>
  </si>
  <si>
    <t>5MF3</t>
  </si>
  <si>
    <t>HRRHMFO203A8</t>
  </si>
  <si>
    <t>5MF4</t>
  </si>
  <si>
    <t>HRRHMFO203E0</t>
  </si>
  <si>
    <t>5MF5</t>
  </si>
  <si>
    <t>HRRHMFO227E9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</si>
  <si>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</si>
  <si>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</si>
  <si>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</si>
  <si>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</si>
  <si>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</si>
  <si>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</si>
  <si>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</si>
  <si>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</si>
  <si>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</si>
  <si>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</si>
  <si>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</si>
  <si>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</si>
  <si>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</si>
  <si>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</si>
  <si>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FMPS</t>
  </si>
  <si>
    <t>HRFMPSRA0003</t>
  </si>
  <si>
    <t>ZAIF Proprius d.d.</t>
  </si>
  <si>
    <t>JDGT</t>
  </si>
  <si>
    <t>HRJDGTRA0000</t>
  </si>
  <si>
    <t>JADROAGENT d.d.</t>
  </si>
  <si>
    <t>ZB</t>
  </si>
  <si>
    <t>HRZB00RA0003</t>
  </si>
  <si>
    <t>Zagrebacka burza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</si>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</sst>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105.1</v>
      </c>
      <c r="E2" s="9">
        <v>105.1</v>
      </c>
      <c r="F2" s="10">
        <v>770000</v>
      </c>
      <c r="G2" s="10">
        <v>809270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99.85</v>
      </c>
      <c r="E3" s="9">
        <v>99.85</v>
      </c>
      <c r="F3" s="10">
        <v>1296296</v>
      </c>
      <c r="G3" s="10">
        <v>1294351.56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103.35</v>
      </c>
      <c r="E4" s="9">
        <v>103.35</v>
      </c>
      <c r="F4" s="10">
        <v>1437000</v>
      </c>
      <c r="G4" s="10">
        <v>1485139.5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101.75</v>
      </c>
      <c r="E5" s="9">
        <v>101.73</v>
      </c>
      <c r="F5" s="10">
        <v>25200000</v>
      </c>
      <c r="G5" s="10">
        <v>25639960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111.1</v>
      </c>
      <c r="E6" s="9">
        <v>110.5</v>
      </c>
      <c r="F6" s="10">
        <v>3555000</v>
      </c>
      <c r="G6" s="10">
        <v>29152845.09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114.9</v>
      </c>
      <c r="E7" s="9">
        <v>114.9</v>
      </c>
      <c r="F7" s="10">
        <v>10000000</v>
      </c>
      <c r="G7" s="10">
        <v>11490000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115.3</v>
      </c>
      <c r="E8" s="9">
        <v>114.75</v>
      </c>
      <c r="F8" s="10">
        <v>5615000</v>
      </c>
      <c r="G8" s="10">
        <v>47805166.06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123.5</v>
      </c>
      <c r="E9" s="9">
        <v>122.1</v>
      </c>
      <c r="F9" s="10">
        <v>35000</v>
      </c>
      <c r="G9" s="10">
        <v>317056.87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122.85</v>
      </c>
      <c r="E10" s="9">
        <v>122.85</v>
      </c>
      <c r="F10" s="10">
        <v>900000</v>
      </c>
      <c r="G10" s="10">
        <v>8173180.41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114.4</v>
      </c>
      <c r="E11" s="9">
        <v>113.2</v>
      </c>
      <c r="F11" s="10">
        <v>4460000</v>
      </c>
      <c r="G11" s="10">
        <v>5100480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112.95</v>
      </c>
      <c r="E12" s="9">
        <v>112.1</v>
      </c>
      <c r="F12" s="10">
        <v>37132480</v>
      </c>
      <c r="G12" s="10">
        <v>41846071.06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105.15</v>
      </c>
      <c r="E13" s="9">
        <v>104.1</v>
      </c>
      <c r="F13" s="10">
        <v>70390000</v>
      </c>
      <c r="G13" s="10">
        <v>73484660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103</v>
      </c>
      <c r="E14" s="9">
        <v>101.8</v>
      </c>
      <c r="F14" s="10">
        <v>75000000</v>
      </c>
      <c r="G14" s="10">
        <v>76890000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100</v>
      </c>
      <c r="E15" s="9">
        <v>99</v>
      </c>
      <c r="F15" s="10">
        <v>68563774</v>
      </c>
      <c r="G15" s="10">
        <v>68439284.16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101.56</v>
      </c>
      <c r="E16" s="9">
        <v>100.3</v>
      </c>
      <c r="F16" s="10">
        <v>116860489</v>
      </c>
      <c r="G16" s="10">
        <v>117868942.97</v>
      </c>
    </row>
    <row r="17" spans="1:7" customHeight="1" ht="12.75">
      <c r="A17" s="8" t="s">
        <v>41</v>
      </c>
      <c r="B17" s="8" t="s">
        <v>42</v>
      </c>
      <c r="C17" s="8" t="s">
        <v>43</v>
      </c>
      <c r="D17" s="9">
        <v>15.5</v>
      </c>
      <c r="E17" s="9">
        <v>15.5</v>
      </c>
      <c r="F17" s="10">
        <v>20000</v>
      </c>
      <c r="G17" s="10">
        <v>310000</v>
      </c>
    </row>
    <row r="18" spans="1:7" customHeight="1" ht="12.75">
      <c r="A18" s="8" t="s">
        <v>44</v>
      </c>
      <c r="B18" s="8" t="s">
        <v>45</v>
      </c>
      <c r="C18" s="8" t="s">
        <v>46</v>
      </c>
      <c r="D18" s="9">
        <v>1010</v>
      </c>
      <c r="E18" s="9">
        <v>1010</v>
      </c>
      <c r="F18" s="10">
        <v>919</v>
      </c>
      <c r="G18" s="10">
        <v>928190</v>
      </c>
    </row>
    <row r="19" spans="1:7" customHeight="1" ht="12.75">
      <c r="A19" s="8" t="s">
        <v>47</v>
      </c>
      <c r="B19" s="8" t="s">
        <v>48</v>
      </c>
      <c r="C19" s="8" t="s">
        <v>49</v>
      </c>
      <c r="D19" s="9">
        <v>13.91</v>
      </c>
      <c r="E19" s="9">
        <v>13.91</v>
      </c>
      <c r="F19" s="10">
        <v>1912</v>
      </c>
      <c r="G19" s="10">
        <v>26595.92</v>
      </c>
    </row>
    <row r="20" spans="1:7" customHeight="1" ht="12.75">
      <c r="A20" s="4" t="s">
        <v>50</v>
      </c>
      <c r="B20" s="4"/>
      <c r="C20" s="4"/>
      <c r="D20" s="5"/>
      <c r="E20" s="5"/>
      <c r="F20" s="7">
        <f>SUM(F2:F19)</f>
        <v>421237870</v>
      </c>
      <c r="G20" s="6">
        <f>SUM(G2:G19)</f>
        <v>511061193.6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