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9" i="1" l="1"/>
  <c r="F19" i="1"/>
</calcChain>
</file>

<file path=xl/sharedStrings.xml><?xml version="1.0" encoding="utf-8"?>
<sst xmlns="http://schemas.openxmlformats.org/spreadsheetml/2006/main" count="59" uniqueCount="47">
  <si>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</si>
  <si>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</si>
  <si>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</si>
  <si>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</si>
  <si>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</si>
  <si>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</si>
  <si>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</si>
  <si>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</si>
  <si>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</si>
  <si>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</si>
  <si>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3ZGH</t>
  </si>
  <si>
    <t>HRZGHOO237A3</t>
  </si>
  <si>
    <t>ZAGREBACKI HOLDING d.o.o.</t>
  </si>
  <si>
    <t>5MF1</t>
  </si>
  <si>
    <t>HRRHMFO17BA6</t>
  </si>
  <si>
    <t>RHMF</t>
  </si>
  <si>
    <t>5MF2</t>
  </si>
  <si>
    <t>HRRHMFO19BA2</t>
  </si>
  <si>
    <t>5MF3</t>
  </si>
  <si>
    <t>HRRHMFO203A8</t>
  </si>
  <si>
    <t>5MF4</t>
  </si>
  <si>
    <t>HRRHMFO203E0</t>
  </si>
  <si>
    <t>5MF5</t>
  </si>
  <si>
    <t>HRRHMFO227E9</t>
  </si>
  <si>
    <t>5MF6</t>
  </si>
  <si>
    <t>HRRHMFO187A3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</si>
  <si>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</si>
  <si>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</si>
  <si>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</si>
  <si>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</si>
  <si>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</si>
  <si>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</si>
  <si>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</si>
  <si>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</si>
  <si>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</si>
  <si>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</si>
  <si>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</si>
  <si>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</si>
  <si>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</si>
  <si>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</si>
  <si>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BPBA</t>
  </si>
  <si>
    <t>HRBPBARA0000</t>
  </si>
  <si>
    <t>J&amp;T banka d.d.</t>
  </si>
  <si>
    <t>EPLT</t>
  </si>
  <si>
    <t>HREPLTRA0004</t>
  </si>
  <si>
    <t>EUROPLANTAZE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</si>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</sst>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105.9</v>
      </c>
      <c r="E2" s="9">
        <v>105.4</v>
      </c>
      <c r="F2" s="10">
        <v>3542008</v>
      </c>
      <c r="G2" s="10">
        <v>3739547.43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102.5</v>
      </c>
      <c r="E3" s="9">
        <v>101.95</v>
      </c>
      <c r="F3" s="10">
        <v>23721732</v>
      </c>
      <c r="G3" s="10">
        <v>24187843.010000002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102.01</v>
      </c>
      <c r="E4" s="9">
        <v>102</v>
      </c>
      <c r="F4" s="10">
        <v>10000000</v>
      </c>
      <c r="G4" s="10">
        <v>10200500</v>
      </c>
    </row>
    <row r="5" spans="1:7" ht="12.75" customHeight="1" x14ac:dyDescent="0.2">
      <c r="A5" s="8" t="s">
        <v>16</v>
      </c>
      <c r="B5" s="8" t="s">
        <v>17</v>
      </c>
      <c r="C5" s="8" t="s">
        <v>15</v>
      </c>
      <c r="D5" s="9">
        <v>110.65</v>
      </c>
      <c r="E5" s="9">
        <v>110</v>
      </c>
      <c r="F5" s="10">
        <v>10048644</v>
      </c>
      <c r="G5" s="10">
        <v>82040350.719999999</v>
      </c>
    </row>
    <row r="6" spans="1:7" ht="12.75" customHeight="1" x14ac:dyDescent="0.2">
      <c r="A6" s="8" t="s">
        <v>18</v>
      </c>
      <c r="B6" s="8" t="s">
        <v>19</v>
      </c>
      <c r="C6" s="8" t="s">
        <v>15</v>
      </c>
      <c r="D6" s="9">
        <v>114.1</v>
      </c>
      <c r="E6" s="9">
        <v>114.1</v>
      </c>
      <c r="F6" s="10">
        <v>2175000</v>
      </c>
      <c r="G6" s="10">
        <v>2481675</v>
      </c>
    </row>
    <row r="7" spans="1:7" ht="12.75" customHeight="1" x14ac:dyDescent="0.2">
      <c r="A7" s="8" t="s">
        <v>20</v>
      </c>
      <c r="B7" s="8" t="s">
        <v>21</v>
      </c>
      <c r="C7" s="8" t="s">
        <v>15</v>
      </c>
      <c r="D7" s="9">
        <v>114.87</v>
      </c>
      <c r="E7" s="9">
        <v>113.65</v>
      </c>
      <c r="F7" s="10">
        <v>26734734</v>
      </c>
      <c r="G7" s="10">
        <v>226519031.06999999</v>
      </c>
    </row>
    <row r="8" spans="1:7" ht="12.75" customHeight="1" x14ac:dyDescent="0.2">
      <c r="A8" s="8" t="s">
        <v>22</v>
      </c>
      <c r="B8" s="8" t="s">
        <v>23</v>
      </c>
      <c r="C8" s="8" t="s">
        <v>15</v>
      </c>
      <c r="D8" s="9">
        <v>122.021</v>
      </c>
      <c r="E8" s="9">
        <v>122.021</v>
      </c>
      <c r="F8" s="10">
        <v>5355</v>
      </c>
      <c r="G8" s="10">
        <v>48391.6</v>
      </c>
    </row>
    <row r="9" spans="1:7" ht="12.75" customHeight="1" x14ac:dyDescent="0.2">
      <c r="A9" s="8" t="s">
        <v>24</v>
      </c>
      <c r="B9" s="8" t="s">
        <v>25</v>
      </c>
      <c r="C9" s="8" t="s">
        <v>15</v>
      </c>
      <c r="D9" s="9">
        <v>105</v>
      </c>
      <c r="E9" s="9">
        <v>104.6</v>
      </c>
      <c r="F9" s="10">
        <v>129580898</v>
      </c>
      <c r="G9" s="10">
        <v>135723270.02000001</v>
      </c>
    </row>
    <row r="10" spans="1:7" ht="12.75" customHeight="1" x14ac:dyDescent="0.2">
      <c r="A10" s="8" t="s">
        <v>26</v>
      </c>
      <c r="B10" s="8" t="s">
        <v>27</v>
      </c>
      <c r="C10" s="8" t="s">
        <v>15</v>
      </c>
      <c r="D10" s="9">
        <v>122.1</v>
      </c>
      <c r="E10" s="9">
        <v>122</v>
      </c>
      <c r="F10" s="10">
        <v>500000</v>
      </c>
      <c r="G10" s="10">
        <v>4520151.04</v>
      </c>
    </row>
    <row r="11" spans="1:7" ht="12.75" customHeight="1" x14ac:dyDescent="0.2">
      <c r="A11" s="8" t="s">
        <v>28</v>
      </c>
      <c r="B11" s="8" t="s">
        <v>29</v>
      </c>
      <c r="C11" s="8" t="s">
        <v>15</v>
      </c>
      <c r="D11" s="9">
        <v>114</v>
      </c>
      <c r="E11" s="9">
        <v>113.05</v>
      </c>
      <c r="F11" s="10">
        <v>47909832</v>
      </c>
      <c r="G11" s="10">
        <v>54527154.07</v>
      </c>
    </row>
    <row r="12" spans="1:7" ht="12.75" customHeight="1" x14ac:dyDescent="0.2">
      <c r="A12" s="8" t="s">
        <v>30</v>
      </c>
      <c r="B12" s="8" t="s">
        <v>31</v>
      </c>
      <c r="C12" s="8" t="s">
        <v>15</v>
      </c>
      <c r="D12" s="9">
        <v>112.375</v>
      </c>
      <c r="E12" s="9">
        <v>111.7</v>
      </c>
      <c r="F12" s="10">
        <v>174675706</v>
      </c>
      <c r="G12" s="10">
        <v>195830794.34</v>
      </c>
    </row>
    <row r="13" spans="1:7" ht="12.75" customHeight="1" x14ac:dyDescent="0.2">
      <c r="A13" s="8" t="s">
        <v>32</v>
      </c>
      <c r="B13" s="8" t="s">
        <v>33</v>
      </c>
      <c r="C13" s="8" t="s">
        <v>15</v>
      </c>
      <c r="D13" s="9">
        <v>104.2</v>
      </c>
      <c r="E13" s="9">
        <v>103.65</v>
      </c>
      <c r="F13" s="10">
        <v>329937000</v>
      </c>
      <c r="G13" s="10">
        <v>343028807.25</v>
      </c>
    </row>
    <row r="14" spans="1:7" ht="12.75" customHeight="1" x14ac:dyDescent="0.2">
      <c r="A14" s="8" t="s">
        <v>34</v>
      </c>
      <c r="B14" s="8" t="s">
        <v>35</v>
      </c>
      <c r="C14" s="8" t="s">
        <v>15</v>
      </c>
      <c r="D14" s="9">
        <v>101.2</v>
      </c>
      <c r="E14" s="9">
        <v>100.86499999999999</v>
      </c>
      <c r="F14" s="10">
        <v>7071000</v>
      </c>
      <c r="G14" s="10">
        <v>7151614.1500000004</v>
      </c>
    </row>
    <row r="15" spans="1:7" ht="12.75" customHeight="1" x14ac:dyDescent="0.2">
      <c r="A15" s="8" t="s">
        <v>36</v>
      </c>
      <c r="B15" s="8" t="s">
        <v>37</v>
      </c>
      <c r="C15" s="8" t="s">
        <v>15</v>
      </c>
      <c r="D15" s="9">
        <v>99.02</v>
      </c>
      <c r="E15" s="9">
        <v>98.55</v>
      </c>
      <c r="F15" s="10">
        <v>270056412</v>
      </c>
      <c r="G15" s="10">
        <v>266822323.25999999</v>
      </c>
    </row>
    <row r="16" spans="1:7" ht="12.75" customHeight="1" x14ac:dyDescent="0.2">
      <c r="A16" s="8" t="s">
        <v>38</v>
      </c>
      <c r="B16" s="8" t="s">
        <v>39</v>
      </c>
      <c r="C16" s="8" t="s">
        <v>15</v>
      </c>
      <c r="D16" s="9">
        <v>100.37</v>
      </c>
      <c r="E16" s="9">
        <v>99.412000000000006</v>
      </c>
      <c r="F16" s="10">
        <v>139100000</v>
      </c>
      <c r="G16" s="10">
        <v>138706181.91999999</v>
      </c>
    </row>
    <row r="17" spans="1:7" ht="12.75" customHeight="1" x14ac:dyDescent="0.2">
      <c r="A17" s="8" t="s">
        <v>40</v>
      </c>
      <c r="B17" s="8" t="s">
        <v>41</v>
      </c>
      <c r="C17" s="8" t="s">
        <v>42</v>
      </c>
      <c r="D17" s="9">
        <v>3.73</v>
      </c>
      <c r="E17" s="9">
        <v>3.73</v>
      </c>
      <c r="F17" s="10">
        <v>76861</v>
      </c>
      <c r="G17" s="10">
        <v>286691.53000000003</v>
      </c>
    </row>
    <row r="18" spans="1:7" ht="12.75" customHeight="1" x14ac:dyDescent="0.2">
      <c r="A18" s="8" t="s">
        <v>43</v>
      </c>
      <c r="B18" s="8" t="s">
        <v>44</v>
      </c>
      <c r="C18" s="8" t="s">
        <v>45</v>
      </c>
      <c r="D18" s="9">
        <v>90</v>
      </c>
      <c r="E18" s="9">
        <v>90</v>
      </c>
      <c r="F18" s="10">
        <v>4490</v>
      </c>
      <c r="G18" s="10">
        <v>404100</v>
      </c>
    </row>
    <row r="19" spans="1:7" ht="12.75" customHeight="1" x14ac:dyDescent="0.2">
      <c r="A19" s="4" t="s">
        <v>46</v>
      </c>
      <c r="B19" s="4"/>
      <c r="C19" s="4"/>
      <c r="D19" s="5"/>
      <c r="E19" s="5"/>
      <c r="F19" s="7">
        <f>SUM(F2:F18)</f>
        <v>1175139672</v>
      </c>
      <c r="G19" s="6">
        <f>SUM(G2:G18)</f>
        <v>1496218426.4100001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2017-08-03T11:54:30Z</dcterms:modified>
  <cp:category/>
</cp:coreProperties>
</file>